
<file path=[Content_Types].xml><?xml version="1.0" encoding="utf-8"?>
<Types xmlns="http://schemas.openxmlformats.org/package/2006/content-types">
  <Default Extension="bin" ContentType="application/vnd.openxmlformats-officedocument.spreadsheetml.printerSettings"/>
  <Default Extension="docx" ContentType="application/vnd.openxmlformats-officedocument.wordprocessingml.document"/>
  <Default Extension="emf" ContentType="image/x-emf"/>
  <Default Extension="jpeg" ContentType="image/jpeg"/>
  <Default Extension="png" ContentType="image/png"/>
  <Default Extension="rels" ContentType="application/vnd.openxmlformats-package.relationships+xml"/>
  <Default Extension="svg" ContentType="image/svg+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tables/table1.xml" ContentType="application/vnd.openxmlformats-officedocument.spreadsheetml.table+xml"/>
  <Override PartName="/xl/comments1.xml" ContentType="application/vnd.openxmlformats-officedocument.spreadsheetml.comments+xml"/>
  <Override PartName="/xl/threadedComments/threadedComment1.xml" ContentType="application/vnd.ms-excel.threadedcomments+xml"/>
  <Override PartName="/xl/persons/person.xml" ContentType="application/vnd.ms-excel.person+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924"/>
  <workbookPr/>
  <mc:AlternateContent xmlns:mc="http://schemas.openxmlformats.org/markup-compatibility/2006">
    <mc:Choice Requires="x15">
      <x15ac:absPath xmlns:x15ac="http://schemas.microsoft.com/office/spreadsheetml/2010/11/ac" url="C:\Users\adrian.steiner\Downloads\"/>
    </mc:Choice>
  </mc:AlternateContent>
  <xr:revisionPtr revIDLastSave="0" documentId="13_ncr:1_{A66CC9FA-EC1F-4DD5-9D2C-B9EEAD1500C8}" xr6:coauthVersionLast="47" xr6:coauthVersionMax="47" xr10:uidLastSave="{00000000-0000-0000-0000-000000000000}"/>
  <bookViews>
    <workbookView xWindow="19090" yWindow="-110" windowWidth="38620" windowHeight="21100" tabRatio="293" xr2:uid="{00000000-000D-0000-FFFF-FFFF00000000}"/>
  </bookViews>
  <sheets>
    <sheet name="Einfühung" sheetId="9" r:id="rId1"/>
    <sheet name="Gemeindegebäude" sheetId="2" r:id="rId2"/>
    <sheet name="Gemeindedienstleistungen" sheetId="12" r:id="rId3"/>
    <sheet name="PAG" sheetId="1" r:id="rId4"/>
    <sheet name="Hilfestellung_Massnahmen" sheetId="5" r:id="rId5"/>
    <sheet name="Kontaktliste" sheetId="7" r:id="rId6"/>
    <sheet name="Gebäudeliste_Gemeindegebiet" sheetId="16" r:id="rId7"/>
    <sheet name="PCA ancien" sheetId="14" state="hidden" r:id="rId8"/>
  </sheets>
  <definedNames>
    <definedName name="_xlnm._FilterDatabase" localSheetId="1" hidden="1">Gemeindegebäude!$B$14:$O$14</definedName>
    <definedName name="_xlnm._FilterDatabase" localSheetId="4" hidden="1">Hilfestellung_Massnahmen!$B$2:$N$4</definedName>
    <definedName name="_xlnm._FilterDatabase" localSheetId="5" hidden="1">Kontaktliste!$B$2:$DO$25</definedName>
    <definedName name="_xlnm._FilterDatabase" localSheetId="3" hidden="1">PAG!$B$7:$W$47</definedName>
    <definedName name="_xlnm._FilterDatabase" localSheetId="7" hidden="1">'PCA ancien'!$B$8:$R$10</definedName>
    <definedName name="_xlnm.Print_Area" localSheetId="0">Einfühung!$A$1:$F$76</definedName>
    <definedName name="_xlnm.Print_Area" localSheetId="2">Gemeindedienstleistungen!$B$2:$E$36</definedName>
    <definedName name="_xlnm.Print_Area" localSheetId="5">Kontaktliste!$B$2:$I$60</definedName>
    <definedName name="_xlnm.Print_Area" localSheetId="7">'PCA ancien'!$B$1:$U$49</definedName>
    <definedName name="_xlnm.Print_Titles" localSheetId="6">Gebäudeliste_Gemeindegebiet!$1:$3</definedName>
    <definedName name="_xlnm.Print_Titles" localSheetId="4">Hilfestellung_Massnahmen!$1:$4</definedName>
    <definedName name="_xlnm.Print_Titles" localSheetId="5">Kontaktliste!$2:$2</definedName>
    <definedName name="_xlnm.Print_Titles" localSheetId="3">PAG!$1:$6</definedName>
    <definedName name="ok" localSheetId="3">PAG!$5:$11</definedName>
    <definedName name="ok" localSheetId="7">'PCA ancien'!$5:$11</definedName>
    <definedName name="Z_D20976D1_4FD5_4BDC_8809_B218DEC7511F_.wvu.PrintTitles" localSheetId="4" hidden="1">Hilfestellung_Massnahmen!$1:$4</definedName>
    <definedName name="Z_D20976D1_4FD5_4BDC_8809_B218DEC7511F_.wvu.PrintTitles" localSheetId="3" hidden="1">PAG!$7:$10</definedName>
    <definedName name="Z_D20976D1_4FD5_4BDC_8809_B218DEC7511F_.wvu.PrintTitles" localSheetId="7" hidden="1">'PCA ancien'!$7:$10</definedName>
    <definedName name="Z_E0A00035_930A_4337_AE8B_7179B0CA1AD9_.wvu.PrintTitles" localSheetId="4" hidden="1">Hilfestellung_Massnahmen!$1:$4</definedName>
    <definedName name="Z_E0A00035_930A_4337_AE8B_7179B0CA1AD9_.wvu.PrintTitles" localSheetId="3" hidden="1">PAG!$7:$10</definedName>
    <definedName name="Z_E0A00035_930A_4337_AE8B_7179B0CA1AD9_.wvu.PrintTitles" localSheetId="7" hidden="1">'PCA ancien'!$7:$10</definedName>
    <definedName name="Z_F6CD0CAC_93F1_4118_A94F_AF26F3B0F589_.wvu.PrintTitles" localSheetId="4" hidden="1">Hilfestellung_Massnahmen!$1:$4</definedName>
    <definedName name="Z_F6CD0CAC_93F1_4118_A94F_AF26F3B0F589_.wvu.PrintTitles" localSheetId="3" hidden="1">PAG!$7:$10</definedName>
    <definedName name="Z_F6CD0CAC_93F1_4118_A94F_AF26F3B0F589_.wvu.PrintTitles" localSheetId="7" hidden="1">'PCA ancien'!$7:$10</definedName>
  </definedNames>
  <calcPr calcId="191028"/>
  <customWorkbookViews>
    <customWorkbookView name="STELLA Giancarlo - Affichage personnalisé" guid="{F6CD0CAC-93F1-4118-A94F-AF26F3B0F589}" mergeInterval="0" personalView="1" maximized="1" xWindow="-8" yWindow="-8" windowWidth="1696" windowHeight="1026" activeSheetId="1"/>
    <customWorkbookView name="ROBATTI Jean-Philippe - Affichage personnalisé" guid="{D20976D1-4FD5-4BDC-8809-B218DEC7511F}" mergeInterval="0" personalView="1" maximized="1" xWindow="-8" yWindow="-8" windowWidth="1936" windowHeight="1056" activeSheetId="1"/>
    <customWorkbookView name="FERNANDEZ David - Affichage personnalisé" guid="{E9432B0E-4E08-4407-91A6-52861D6A6893}" mergeInterval="0" personalView="1" maximized="1" xWindow="-9" yWindow="-9" windowWidth="1938" windowHeight="1168" activeSheetId="1"/>
    <customWorkbookView name="BONITO Adriana - Affichage personnalisé" guid="{B33BB513-13D5-4F1C-89A1-4133F5271569}" mergeInterval="0" personalView="1" maximized="1" xWindow="-9" yWindow="-9" windowWidth="1938" windowHeight="1048" activeSheetId="1"/>
    <customWorkbookView name="BRERA Jacques - Affichage personnalisé" guid="{E0A00035-930A-4337-AE8B-7179B0CA1AD9}" mergeInterval="0" personalView="1" windowWidth="1720" windowHeight="1400" activeSheetId="1"/>
  </customWorkbookView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I16" i="2" l="1" a="1"/>
  <c r="I16" i="2" s="1"/>
  <c r="I17" i="2" a="1"/>
  <c r="I17" i="2"/>
  <c r="I18" i="2" a="1"/>
  <c r="I18" i="2" s="1"/>
  <c r="I19" i="2" a="1"/>
  <c r="I19" i="2" s="1"/>
  <c r="I20" i="2" a="1"/>
  <c r="I20" i="2" s="1"/>
  <c r="I21" i="2" a="1"/>
  <c r="I21" i="2"/>
  <c r="I22" i="2" a="1"/>
  <c r="I22" i="2" s="1"/>
  <c r="I23" i="2" a="1"/>
  <c r="I23" i="2"/>
  <c r="I24" i="2" a="1"/>
  <c r="I24" i="2" s="1"/>
  <c r="I25" i="2" a="1"/>
  <c r="I25" i="2" s="1"/>
  <c r="I26" i="2" a="1"/>
  <c r="I26" i="2" s="1"/>
  <c r="I27" i="2" a="1"/>
  <c r="I27" i="2"/>
  <c r="I28" i="2" a="1"/>
  <c r="I28" i="2" s="1"/>
  <c r="I15" i="2" a="1"/>
  <c r="I15" i="2" s="1"/>
  <c r="C33" i="2" l="1"/>
  <c r="R33" i="2" s="1"/>
  <c r="K18" i="2"/>
  <c r="L18" i="2"/>
  <c r="Q18" i="2"/>
  <c r="S18" i="2"/>
  <c r="U18" i="2"/>
  <c r="P33" i="2" l="1"/>
  <c r="K15" i="2"/>
  <c r="U16" i="2"/>
  <c r="U17" i="2"/>
  <c r="U19" i="2"/>
  <c r="U20" i="2"/>
  <c r="U21" i="2"/>
  <c r="U22" i="2"/>
  <c r="U23" i="2"/>
  <c r="U24" i="2"/>
  <c r="U26" i="2"/>
  <c r="U27" i="2"/>
  <c r="U28" i="2"/>
  <c r="S16" i="2"/>
  <c r="S17" i="2"/>
  <c r="S19" i="2"/>
  <c r="S20" i="2"/>
  <c r="S21" i="2"/>
  <c r="S22" i="2"/>
  <c r="S23" i="2"/>
  <c r="S24" i="2"/>
  <c r="S26" i="2"/>
  <c r="S27" i="2"/>
  <c r="S28" i="2"/>
  <c r="U15" i="2"/>
  <c r="S15" i="2"/>
  <c r="Q16" i="2"/>
  <c r="Q17" i="2"/>
  <c r="Q19" i="2"/>
  <c r="Q20" i="2"/>
  <c r="Q21" i="2"/>
  <c r="Q22" i="2"/>
  <c r="Q23" i="2"/>
  <c r="Q24" i="2"/>
  <c r="Q26" i="2"/>
  <c r="Q27" i="2"/>
  <c r="Q28" i="2"/>
  <c r="Q15" i="2"/>
  <c r="L15" i="2"/>
  <c r="L16" i="2"/>
  <c r="L17" i="2"/>
  <c r="L19" i="2"/>
  <c r="L20" i="2"/>
  <c r="L21" i="2"/>
  <c r="L22" i="2"/>
  <c r="L23" i="2"/>
  <c r="L24" i="2"/>
  <c r="L26" i="2"/>
  <c r="L27" i="2"/>
  <c r="L28" i="2"/>
  <c r="K16" i="2"/>
  <c r="K17" i="2"/>
  <c r="K19" i="2"/>
  <c r="K20" i="2"/>
  <c r="K21" i="2"/>
  <c r="K22" i="2"/>
  <c r="K23" i="2"/>
  <c r="K24" i="2"/>
  <c r="K26" i="2"/>
  <c r="K27" i="2"/>
  <c r="K28" i="2"/>
  <c r="U33" i="2" l="1"/>
  <c r="Q33" i="2"/>
  <c r="S33" i="2"/>
  <c r="T33" i="2"/>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tc={87EC98EB-4C27-4B24-8846-5616EE1A680A}</author>
  </authors>
  <commentList>
    <comment ref="J4" authorId="0" shapeId="0" xr:uid="{87EC98EB-4C27-4B24-8846-5616EE1A680A}">
      <text>
        <t>[Kommentarthread]
Ihre Version von Excel gestattet Ihnen das Lesen dieses Kommentarthreads. Jegliche Bearbeitungen daran werden jedoch entfernt, wenn die Datei in einer neueren Version von Excel geöffnet wird. Weitere Informationen: https://go.microsoft.com/fwlink/?linkid=870924.
Kommentar:
    Rajouter téléphone mobile, év changer ordre colonnes pour que les plus importantes apparaissent sur la gauche (Entreprise, Nom et prénom, fonction OSTRAL, les deux téléphones (au moins le portable) puis l'email.</t>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<sst xmlns="http://schemas.openxmlformats.org/spreadsheetml/2006/main" count="1105" uniqueCount="414">
  <si>
    <t>PRÄVENTION DER AUSWIRKUNGEN EINER MÖGLICHEN ENERGIEKRISE</t>
  </si>
  <si>
    <t>!!! Das vorliegende Instrument ist eine Hilfe bei der Vorbereitung auf eine mögliche Energiekrise. Es erhebt keinen Anspruch auf Vollständigkeit und die Gemeinde bleibt allein verantwortlich für ihre Pläne zur Aufrechterhaltung der Gemeindetätigkeiten sowie für ihre sonstigen Vorbereitungen auf eine Krise !!!</t>
  </si>
  <si>
    <t>Einführung</t>
  </si>
  <si>
    <t xml:space="preserve">Einen Einblick in die Folgen eines möglichen Blackouts bietet das folgende Video (2014 - Schweizer Zivilschutz - auf Deutsch):
</t>
  </si>
  <si>
    <t>https://www.youtube.com/watch?v=NMWZwkv0qto</t>
  </si>
  <si>
    <t>Die drei Arten von Massnahmen, die vom Bund angeordnet werden können (OSTRAL)</t>
  </si>
  <si>
    <t xml:space="preserve">Link zu OSTRAL: </t>
  </si>
  <si>
    <t>https://www.ostral.ch/de</t>
  </si>
  <si>
    <t>Vorbereitungsstufe 4: Anwendung der Verordnungen zum Elektrizitätsmanagement</t>
  </si>
  <si>
    <t>Kontingentierung</t>
  </si>
  <si>
    <t>Zyklische Abschaltungen</t>
  </si>
  <si>
    <t>Blackout</t>
  </si>
  <si>
    <r>
      <t>Verpflichtung zur Senkung des monatlichen Stromverbrauchs für Grossverbraucher (Verbrauch über</t>
    </r>
    <r>
      <rPr>
        <i/>
        <sz val="11"/>
        <rFont val="Calibri"/>
        <family val="2"/>
        <scheme val="minor"/>
      </rPr>
      <t xml:space="preserve"> 100'000 kWh/Jahr</t>
    </r>
    <r>
      <rPr>
        <sz val="11"/>
        <rFont val="Calibri"/>
        <family val="2"/>
        <scheme val="minor"/>
      </rPr>
      <t>). 
Diese Senkung wird in Schritten von jeweils 10% eingeführt.</t>
    </r>
  </si>
  <si>
    <r>
      <t xml:space="preserve">Abwechselnde Stromabschaltungen in verschiedenen Teilbereichen. Diese werden im Voraus bekannt gegeben und informiert.
Je nach Schwere der Situation sind zwei Rotationsfrequenzen möglich: 
- 4 Stunden ohne Strom / 8 Stunden mit Strom
- 4 Stunden ohne Strom / 4 Stunden mit Strom
</t>
    </r>
    <r>
      <rPr>
        <b/>
        <sz val="8"/>
        <color rgb="FFC00000"/>
        <rFont val="Calibri"/>
        <family val="2"/>
        <scheme val="minor"/>
      </rPr>
      <t>!!! Diese Frequenzen könnten im Herbst vom Bund geändert / angepasst werden !!!</t>
    </r>
  </si>
  <si>
    <r>
      <t xml:space="preserve">Das gesamte Stromnetz ist ausser Betrieb. 
Wahrscheinlichkeit der geschätzten Dauer bis zur Wiederinbetriebnahme des Netzes:
- </t>
    </r>
    <r>
      <rPr>
        <b/>
        <sz val="11"/>
        <color rgb="FFC00000"/>
        <rFont val="Calibri"/>
        <family val="2"/>
        <scheme val="minor"/>
      </rPr>
      <t>6 Tage im Falle eines Blackouts aufgrund von Stromknappheit</t>
    </r>
    <r>
      <rPr>
        <sz val="11"/>
        <rFont val="Calibri"/>
        <family val="2"/>
        <scheme val="minor"/>
      </rPr>
      <t xml:space="preserve">
- Unbestimmt im Falle eines anderen Problems</t>
    </r>
  </si>
  <si>
    <t>Aufbau und Erklärung dieses Instruments</t>
  </si>
  <si>
    <t>Dieses Instrument besteht aus 6 Teilen, die unten beschrieben werden. Das Arbeitsblatt "Gemeindedienstleistungen" muss zwingend vor dem Arbeitsblatt "PAG" ausgefüllt werden.</t>
  </si>
  <si>
    <t xml:space="preserve">  &gt; 1. Gemeindegebäude</t>
  </si>
  <si>
    <r>
      <t xml:space="preserve">Auf diesem Arbeitsblatt werden alle Gebäude aufgelistet, die der Gemeinde gehören. Einige Informationen (orangefarbene Felder) müssen Sie direkt beim Energieversorgungsunternehmen (EVU) Ihrer Gemeinde anfordern. Auf diesem Arbeitsblatt wird ermittelt, ob Ihre Gemeinde Gebäude hat, die als </t>
    </r>
    <r>
      <rPr>
        <b/>
        <sz val="11"/>
        <color theme="1"/>
        <rFont val="Calibri"/>
        <family val="2"/>
        <scheme val="minor"/>
      </rPr>
      <t>Grossverbraucher</t>
    </r>
    <r>
      <rPr>
        <sz val="11"/>
        <color theme="1"/>
        <rFont val="Calibri"/>
        <family val="2"/>
        <scheme val="minor"/>
      </rPr>
      <t xml:space="preserve"> gelten.  Falls dies der Fall ist, können Sie mittels dem in diesem Register integrierten Tool eine Strategie zur Kontigentierung erarbeiten</t>
    </r>
  </si>
  <si>
    <t>Der erste Teil der Tabelle listet die grundlegenden Informationen für jedes Gebäude auf:</t>
  </si>
  <si>
    <t>Für jedes Gebäude sind seine Bezeichnung, die vollständige Adresse, der Gebäudetyp, die auf der Rechnung angegebene Zählernummer und/oder der Metering Code, die geografischen Koordinaten und, wenn möglich, die Parzellennummer anzugeben. Diese Angaben (ausser der Parzellennummer) sind zwingend erforderlich, damit das EVU Ihnen die Informationen geben kann, die Sie für Ihre Kontingentierungsstrategien benötigen, oder um Ihnen weitere Informationen zu Abschaltungen zu geben.</t>
  </si>
  <si>
    <t>Der zweite Teil hilft Ihnen bei der Vorbereitung einer Kontingentierungsstrategie für Grossverbraucher:</t>
  </si>
  <si>
    <t>Für jede Reduktionsstufe können Sie die möglichen Massnahmen auflisten, die zur Senkung des Energieverbrauchs des Gebäudes vorgesehen sind. Dies kann von einfachen Massnahmen (Reduzierung der Heizung) bis hin zur Schliessung des Gebäudes reichen, wenn seine Nutzung nicht notwendig ist. Die zweite Spalte (neuer Verbrauch) sollte den neuen Verbrauch enthalten, der mit der Festlegung der Massnahmen geschätzt wird.</t>
  </si>
  <si>
    <t>&gt; 2. Gemeindedienstleistungen</t>
  </si>
  <si>
    <t>Die Liste der kommunalen Dienststellen ist allgemein gehalten. Sie ist nützlich, um die Planungsaufgaben innerhalb Ihrer jeweiligen Abteilungen zu verteilen. Es ist daher von Nutzen, wenn sie Ihren Bedürfnissen entspricht. 
!!! Achtung, wenn Sie diese generische Liste ändern, muss die Spalte "C" auf der Registerkarte "PAG" entsprechend angepasst/aktualisiert werden !!!</t>
  </si>
  <si>
    <t xml:space="preserve">  &gt; 3. Plan zur Aufrechterhaltung der Gemeindetätigkeiten (PAG)</t>
  </si>
  <si>
    <t>Diese Tabelle ist das Herzstück des PAG. Hier sind die kritischen Aufgaben aufgelistet sowie die Strategien, wie diese in einem Krisenfall weitergeführt werden können. Der erste Teil betrifft die Identifizierung der Aktivitäten und die Abschätzung der Auswirkungen. Der zweite Teil listet die ergriffenen Massnahmen auf, um die Geschäftstätigkeit im Krisenfall weiterzuführen.</t>
  </si>
  <si>
    <t>Humain</t>
  </si>
  <si>
    <t>Organisationnel</t>
  </si>
  <si>
    <t>Image</t>
  </si>
  <si>
    <t>Social</t>
  </si>
  <si>
    <t>Financier</t>
  </si>
  <si>
    <t>Juridique</t>
  </si>
  <si>
    <t>0 - Aucun</t>
  </si>
  <si>
    <t>1 - Mineur</t>
  </si>
  <si>
    <t xml:space="preserve">  &gt; 4. Hilfestellung Durchzuführende Massnahmen</t>
  </si>
  <si>
    <t>Diese Tabelle ist ein Instrument zur Überwachung der von den Gemeindeabteilungen ergriffenen Massnahmen, um für den Fall einer Energieknappheit gewappnet zu sein. In der ersten Spalte ist die jeweilige Aktivität aufgeführt.</t>
  </si>
  <si>
    <t>3 - Critique</t>
  </si>
  <si>
    <t xml:space="preserve">  &gt; 5. Kontaktliste</t>
  </si>
  <si>
    <t>Diese Tabelle ist ein Hilfsmittel, um alle wichtigen Kontakte zu erfassen, die für die Bewältigung eines Energiemangels und die Koordination der eingeleiteten Massnahmen wichtig sind (Arzt, Mitglieder des Stabs...). Sie sollte alle Personen umfassen, die bei der Bewältigung der Krise eine Rolle spielen.</t>
  </si>
  <si>
    <t>&gt; 6. Liste Gebäude auf Gemeindegebiet</t>
  </si>
  <si>
    <r>
      <t>Diese letzte Tabelle soll den Bereitschaftszustand der Gebäude / Unternehmen erfassen, die sich</t>
    </r>
    <r>
      <rPr>
        <b/>
        <sz val="11"/>
        <color theme="1"/>
        <rFont val="Calibri"/>
        <family val="2"/>
        <scheme val="minor"/>
      </rPr>
      <t xml:space="preserve"> in Ihrer Gemeinde befinden (ausser Gemeindegebäuden)</t>
    </r>
    <r>
      <rPr>
        <sz val="11"/>
        <color theme="1"/>
        <rFont val="Calibri"/>
        <family val="2"/>
        <scheme val="minor"/>
      </rPr>
      <t>. Dies sind zum Beispiel Apotheken, Arztpraxen, landwirtschaftliche Betriebe, Banken, Privatschulen, Lebensmittelgeschäfte, Schlüsselunternehmen, etc. So können Sie sich einen Überblick über die verschiedenen Partner in Ihrer Gemeinde verschaffen und Ihre Strategien entsprechend anpassen.</t>
    </r>
  </si>
  <si>
    <t>Unterstützung im Bedarfsfall</t>
  </si>
  <si>
    <t>Regions- und Wirtschaftszentrum Oberwallis AG</t>
  </si>
  <si>
    <t>Aletsch Campus │ Bahnhofstrasse 9c │ 3904 Naters</t>
  </si>
  <si>
    <t>info@rw-oberwallis.ch</t>
  </si>
  <si>
    <t>Tel. +41 27 921 18 88</t>
  </si>
  <si>
    <t>https://www.rw-oberwallis.ch/</t>
  </si>
  <si>
    <t>Beispiele: ARA, Gebäude der Gemeindeverwaltung, öffentliche Schwimmbäder, Alters- und Pflegeheime, Gebäude der Gemeindepolizei, Schulen und Kindergärten, religiöse Stätte, Museen, Sportanlagen...</t>
  </si>
  <si>
    <t>Bei einem Jahresverbrauch von mehr als 100'000 kWh wird ein Standort als Grossverbraucher eingestuft. Er ist dann verpflichtet, die Kontingentierungsmassnahmen zu befolgen. Andernfalls ist er diesem Gesetz nicht unterworfen. Ein Grossverbraucher kann auch von der Abschaltung befreit werden, wenn die technischen Bedingungen dies zulassen, was in der Praxis selten der Fall ist.
Zwei Kontingentierungsarten könnten angewandt werden: 
- Sofortige Kontingentierung: Kurzfristig anwendbar, mit begrenzter Flexibilität für Grossverbraucher. Die Kontingentierungsperiode beträgt einen Tag. Grossverbraucher berechnen ihr Tageskontingent selbst. Alle Daten, die für die Berechnung der verfügbaren Strommenge erforderlich sind, werden in der Verordnung über die Elektrizitätswirtschaft beschrieben
- Kontingentierung: Mittelfristig anwendbar, mit erhöhter Flexibilität für Grossverbraucher. Eine Kontingentperiode dauert in der Regel einen Monat. Der zuständige Verteilnetzbetreiber berechnet das Stromkontingent auf Basis der erlassenen Elektrizitätswirtschaftsverordnung. Im Namen des Bundes lässt er seinen Grossverbrauchern eine Verfügung zukommen, welche die Angaben zum anwendbaren Stromkontingent enthält.
Grossverbraucher mit mehreren Standorten mit einem Stromverbrauch von mindestens 100'000 kWh innerhalb eines Verteilnetzes haben im Rahmen der Kontingentierungsmassnahme die Möglichkeit, ihr Stromkontingent kumulativ über alle diese Standorte zu verwalten! Während einer Stromknappheit können sie beispielsweise einen Standort vollständig einfrieren und den regulären Betrieb an einem anderen Standort fortsetzen. Bei einer sofortigen Kontingentierung ist dies nicht möglich. Im Rahmen einer sofortigen Kontingentierung ist eine Gruppierung der als Grossverbraucher eingestuften Standorte pro EVU zwar möglich, aber es ist nicht möglich, eine Gruppierung von Standorten vorzunehmen, die verschiedenen EVU angehören.
Auf Bundesebene finden derzeit Diskussionen über die Methode zur Kontrolle der Kontingentierungen statt. Detaillierte Informationen werden im Herbst 2023 bekannt gegeben.</t>
  </si>
  <si>
    <t>Die Abschaltungszonen und ihre Zeitpläne sind noch nicht genau festgelegt und Anpassungen auf nationaler Ebene sind im Gange. Es ist möglich, dass Sie einige Informationen dazu noch nicht von den EVU erhalten können. Diese Informationen sollten im Laufe des Herbstes verfügbar sein.</t>
  </si>
  <si>
    <t>Von den EVU auszufüllen ==&gt; Unten auf der Registerkarte finden Sie einen Textentwurf, den Sie zusammen mit dieser Tabelle per E-Mail versenden können, um die Daten zu erhalten.</t>
  </si>
  <si>
    <t>Änderungen sind im Gange und die Zonen, die Dauer und die Häufigkeit der Abschaltungen werden wahrscheinlich im Herbst angepasst.</t>
  </si>
  <si>
    <r>
      <t xml:space="preserve">Grossverbraucher und Kontingentierungsstrategie
</t>
    </r>
    <r>
      <rPr>
        <b/>
        <sz val="12"/>
        <color rgb="FF9A0000"/>
        <rFont val="Calibri"/>
        <family val="2"/>
        <scheme val="minor"/>
      </rPr>
      <t>Bitte beachten Sie, dass bei einer geplanten vollständigen Schliessung eines Gebäudes sichergestellt werden muss, dass die in diesem Gebäude befindlichen kritischen Dienstleistungen in einem anderen Gebäude erbracht werden (können).</t>
    </r>
  </si>
  <si>
    <t>Reduktion um 10%</t>
  </si>
  <si>
    <t>Reduktion um 20%</t>
  </si>
  <si>
    <t>Reduktion um 30%</t>
  </si>
  <si>
    <t>Bezeichnung des Gebäudes</t>
  </si>
  <si>
    <r>
      <t xml:space="preserve">Komplette Adresse: PLZ, Ort, Strasse und Hausnummer
</t>
    </r>
    <r>
      <rPr>
        <b/>
        <sz val="11"/>
        <color rgb="FFC00000"/>
        <rFont val="Calibri"/>
        <family val="2"/>
        <scheme val="minor"/>
      </rPr>
      <t>(zwingend erforderlich)</t>
    </r>
  </si>
  <si>
    <r>
      <t xml:space="preserve">Gebäudetyp
(Trinkwasserreservoir, ARA, Schule, Polizei, Alters- und Pflegeheim, Strassenbau, Sportinfrastruktur...)
</t>
    </r>
    <r>
      <rPr>
        <b/>
        <sz val="11"/>
        <color rgb="FFC00000"/>
        <rFont val="Calibri"/>
        <family val="2"/>
        <scheme val="minor"/>
      </rPr>
      <t>(zwingend erforderlich)</t>
    </r>
  </si>
  <si>
    <r>
      <t xml:space="preserve">Zählernummer und / oder Metering Code, die auf der Rechnung angegeben sind
</t>
    </r>
    <r>
      <rPr>
        <b/>
        <sz val="11"/>
        <color rgb="FFC00000"/>
        <rFont val="Calibri"/>
        <family val="2"/>
        <scheme val="minor"/>
      </rPr>
      <t>(zwingend erforderlich)</t>
    </r>
  </si>
  <si>
    <r>
      <t xml:space="preserve">Geografische Koordinaten
</t>
    </r>
    <r>
      <rPr>
        <b/>
        <sz val="11"/>
        <color rgb="FFC00000"/>
        <rFont val="Calibri"/>
        <family val="2"/>
        <scheme val="minor"/>
      </rPr>
      <t>(zwingend erforderlich)</t>
    </r>
  </si>
  <si>
    <t>Parzellennummer (empfohlen)</t>
  </si>
  <si>
    <t>Verbrauch (kWh/Jahr)</t>
  </si>
  <si>
    <t>Gebäude betroffen im Falle einer Kontingentierung?</t>
  </si>
  <si>
    <t>Ist dieses Gebäude mit einem Generator ausgestattet?</t>
  </si>
  <si>
    <t>Befreiung von einer Abschaltung möglich (ja/nein) (spezifische Entscheidung)?</t>
  </si>
  <si>
    <t>Abschaltungszone Szenario 33 %</t>
  </si>
  <si>
    <t>Abschaltungszone Szenario 50 %</t>
  </si>
  <si>
    <t>Geplante Massnahmen</t>
  </si>
  <si>
    <t>Neuer Verbrauch (kWh)</t>
  </si>
  <si>
    <t>Ja / Nein</t>
  </si>
  <si>
    <t>Leistung (kWh)</t>
  </si>
  <si>
    <t>Treibstoffvorräte (l)</t>
  </si>
  <si>
    <t xml:space="preserve">Neuer Verbrauch </t>
  </si>
  <si>
    <t>Neuer Verbrauch</t>
  </si>
  <si>
    <r>
      <rPr>
        <b/>
        <sz val="11"/>
        <color theme="1"/>
        <rFont val="Calibri"/>
        <family val="2"/>
        <scheme val="minor"/>
      </rPr>
      <t xml:space="preserve">Jährlicher Verbrauch </t>
    </r>
    <r>
      <rPr>
        <sz val="11"/>
        <color theme="1"/>
        <rFont val="Calibri"/>
        <family val="2"/>
        <scheme val="minor"/>
      </rPr>
      <t>aller als Grossverbraucher eingestuften Gebäude, die der Gemeinde gehören (in kWh pro Jahr)</t>
    </r>
  </si>
  <si>
    <r>
      <t xml:space="preserve">Vorschlag für einen Text:
Guten Tag
</t>
    </r>
    <r>
      <rPr>
        <b/>
        <sz val="11"/>
        <color rgb="FFFF0000"/>
        <rFont val="Calibri"/>
        <family val="2"/>
        <scheme val="minor"/>
      </rPr>
      <t>Im Rahmen der OSTRAL-Vorbereitungen der Gemeinde</t>
    </r>
    <r>
      <rPr>
        <b/>
        <sz val="11"/>
        <color theme="1"/>
        <rFont val="Calibri"/>
        <family val="2"/>
        <scheme val="minor"/>
      </rPr>
      <t xml:space="preserve"> (Name der Gemeinde einfügen) kontaktieren wir Sie, um Informationen über bestimmte Gemeindegebäude zu erhalten. Anbei finden Sie eine Tabelle mit den erwähnten Gebäuden. Die Angaben, die wir von Ihnen benötigen, befinden sich in den orangefarbenen Spalten. 
Für jedes Gebäude benötigen wir den jährlichen Verbrauch in kWh sowie die Information, ob eine Befreiung von einer Abschaltung technisch möglich ist. Wir bitten Sie auch, uns die Abschaltungszonen und die entsprechenden Details mitzuteilen, sobald diese Informationen feststehen und Ihnen bekannt sind.
Wir bedanken uns bei Ihnen im Voraus, dass Sie uns die ausgefüllte Tabelle mit den Informationen aus den verschiedenen Spalten zurücksenden.
Vielen Dank für Ihre Mithilfe und freundliche Grüsse</t>
    </r>
  </si>
  <si>
    <t>Bestandsaufnahme der Gemeindedienstleistungen</t>
  </si>
  <si>
    <t>Je nach den identifizierten (kritischen) Aktivitäten hat jede Abteilung ihre Rolle zu erfüllen. Es ist von entscheidender Bedeutung, dass sich die verschiedenen Abteilungen die Aufgaben zu eigen machen, die sie im Krisenfall zu erfüllen haben (Einsatzvorbereitung). Diese Liste hat zum Zweck, die unter dem Reiter "PAG" identifizierten Aktivitäten innerhalb der verschiedenen Abteilungen / Gemeindeakteuren zu verteilen. Es handelt sich lediglich um eine Hilfe für die Exekutive bei der Verteilung der Aufgaben. Diese generische Liste entspricht nicht unbedingt - bis auf den Namen genau - den Abteilungen Ihrer Gemeinde. Es liegt an Ihnen zu beurteilen, ob eine Anpassung notwendig ist oder ob der Detaillierungsgrad für die Zuordnung der zu treffenden Vorbereitungen ausreicht.</t>
  </si>
  <si>
    <t>Gemeindedienstleistungen</t>
  </si>
  <si>
    <t>(Optional)</t>
  </si>
  <si>
    <t>Kontaktperson</t>
  </si>
  <si>
    <t>E-Mail</t>
  </si>
  <si>
    <t>Telefonnummer</t>
  </si>
  <si>
    <t>Soziales und Gesundheit</t>
  </si>
  <si>
    <t>Landwirtschaft</t>
  </si>
  <si>
    <t>Gemeindearchive</t>
  </si>
  <si>
    <t>Gebäude und Bauten</t>
  </si>
  <si>
    <t>Burgergemeinde</t>
  </si>
  <si>
    <t>Grundbuchamt</t>
  </si>
  <si>
    <t>Gemeindekanzlei</t>
  </si>
  <si>
    <t>Kommunikation und Medien</t>
  </si>
  <si>
    <t>Naturgefahren</t>
  </si>
  <si>
    <t>Öffentliche Beleuchtung</t>
  </si>
  <si>
    <t>Wirtschaft, Innovation und Tourismus</t>
  </si>
  <si>
    <t>Bildung und Kultur</t>
  </si>
  <si>
    <t>Krisenstab</t>
  </si>
  <si>
    <t>Finanzen</t>
  </si>
  <si>
    <t>Personal / HR</t>
  </si>
  <si>
    <t>Öffentliche Sicherheit - allgemein</t>
  </si>
  <si>
    <t>IT-Service</t>
  </si>
  <si>
    <t>Sport, Jugend und Freizeit</t>
  </si>
  <si>
    <t>Öffentliche Abeiten und Umwelt</t>
  </si>
  <si>
    <t>&lt; Gemeindelogo einfügen &gt;</t>
  </si>
  <si>
    <r>
      <t xml:space="preserve">Gemeinde </t>
    </r>
    <r>
      <rPr>
        <sz val="28"/>
        <color theme="5"/>
        <rFont val="Calibri"/>
        <family val="2"/>
        <scheme val="minor"/>
      </rPr>
      <t>&lt; GEMEINDENAMEN EINFÜGEN &gt;</t>
    </r>
    <r>
      <rPr>
        <sz val="28"/>
        <color theme="1"/>
        <rFont val="Calibri"/>
        <family val="2"/>
        <scheme val="minor"/>
      </rPr>
      <t xml:space="preserve"> : PLAN ZUR AUFRECHTERHALTUNG DER GEMEINDETÄTIGKEITEN IM FALLE EINER ENERGIEMANGELLAGE</t>
    </r>
  </si>
  <si>
    <r>
      <t xml:space="preserve">Zuletzt akualisiert am: </t>
    </r>
    <r>
      <rPr>
        <i/>
        <sz val="16"/>
        <color theme="5"/>
        <rFont val="Calibri"/>
        <family val="2"/>
        <scheme val="minor"/>
      </rPr>
      <t>&lt; TT.MM.JJJJ &gt;</t>
    </r>
  </si>
  <si>
    <t>Identifizierung der Aktivitäten und Abschätzung der Auswirkungen</t>
  </si>
  <si>
    <r>
      <t xml:space="preserve">NAME DER VERANTWORTLICHEN PERSON:
</t>
    </r>
    <r>
      <rPr>
        <sz val="12"/>
        <color theme="1"/>
        <rFont val="Calibri"/>
        <family val="2"/>
        <scheme val="minor"/>
      </rPr>
      <t>Person innerhalb der Verwaltung oder des Stabes, die für die Leitung dieser Aktivität im Krisenfall verantwortlich ist (Bezugsperson und Verantwortlicher für die Vorbereitung)</t>
    </r>
  </si>
  <si>
    <t>Zuletzt aktualisiert am
(TT.MM.JJ)</t>
  </si>
  <si>
    <t>Aktivitäts-
nummer (entspricht der Nummer der Datei)</t>
  </si>
  <si>
    <t>Link zum ursprüng-lichen Hilfe-dokument</t>
  </si>
  <si>
    <r>
      <t xml:space="preserve">Tätigkeiten
</t>
    </r>
    <r>
      <rPr>
        <sz val="14"/>
        <color theme="1"/>
        <rFont val="Calibri"/>
        <family val="2"/>
        <scheme val="minor"/>
      </rPr>
      <t>(Automatisch rot, wenn mindestens eine Auswirkung als kritisch identifiziert wird, grün, wenn nicht)</t>
    </r>
  </si>
  <si>
    <t>Auswirkungen der Unterbrechung der Aufgabe 
(über den zulässigen Zeitraum hinaus)</t>
  </si>
  <si>
    <r>
      <t xml:space="preserve">Geplante Massnahmen zur Aufrechterhaltung der Gemeindetätigkeiten im Krisenfall                                                                                                          </t>
    </r>
    <r>
      <rPr>
        <sz val="20"/>
        <color theme="1"/>
        <rFont val="Calibri"/>
        <family val="2"/>
        <scheme val="minor"/>
      </rPr>
      <t xml:space="preserve">  </t>
    </r>
  </si>
  <si>
    <t>Funktionsstatus der Aktivität während der Krise</t>
  </si>
  <si>
    <t>Kurze Beschreibung der identifizierten Tätigkeit</t>
  </si>
  <si>
    <t>Abteilung, betroffener Sektor</t>
  </si>
  <si>
    <t>Zulässige Unterbrechungsdauer</t>
  </si>
  <si>
    <t>menschlich</t>
  </si>
  <si>
    <t>organisatorisch</t>
  </si>
  <si>
    <t>sozial</t>
  </si>
  <si>
    <t>finanziell</t>
  </si>
  <si>
    <t>rechtlich</t>
  </si>
  <si>
    <t>die Umwelt betreffend</t>
  </si>
  <si>
    <r>
      <t xml:space="preserve">Beschlossene Strategie zur Aufrechterhaltung der Aktivität im Krisenfall
</t>
    </r>
    <r>
      <rPr>
        <sz val="20"/>
        <color theme="1"/>
        <rFont val="Calibri"/>
        <family val="2"/>
        <scheme val="minor"/>
      </rPr>
      <t>(Informationen aus den verschiedenen Arbeitsblättern im Anhang übernehmen)</t>
    </r>
  </si>
  <si>
    <r>
      <t xml:space="preserve">EXTERNE PARTNER:
</t>
    </r>
    <r>
      <rPr>
        <sz val="12"/>
        <color theme="1"/>
        <rFont val="Calibri"/>
        <family val="2"/>
        <scheme val="minor"/>
      </rPr>
      <t>Ist der Erfolg dieser Aktivität von externen Partnern abhängig? Wenn ja, geben Sie an, welche und stellen Sie die Koordination sicher</t>
    </r>
  </si>
  <si>
    <r>
      <t xml:space="preserve">MATERIELLE RESSOURCEN:
</t>
    </r>
    <r>
      <rPr>
        <sz val="12"/>
        <color theme="1"/>
        <rFont val="Calibri"/>
        <family val="2"/>
        <scheme val="minor"/>
      </rPr>
      <t>Ist der Erfolg dieser Aktivität von bestimmten materiellen Ressourcen abhängig? Wenn ja, geben Sie an, welche und stellen Sie sicher, dass diese verfügbar sind / zugeführt werden.</t>
    </r>
  </si>
  <si>
    <r>
      <t xml:space="preserve">PERSONALRESSOURCEN:
</t>
    </r>
    <r>
      <rPr>
        <sz val="12"/>
        <color theme="1"/>
        <rFont val="Calibri"/>
        <family val="2"/>
        <scheme val="minor"/>
      </rPr>
      <t xml:space="preserve">Sollten krisenspezifische Humanressourcen bereitgestellt werden? Wenn ja, geben Sie an, welche und stellen Sie sicher, dass sie verfügbar, vorbereitet und in der Lage sind, die spezifischen Aufgaben dieses Aktionsplans zu übernehmen.  </t>
    </r>
  </si>
  <si>
    <r>
      <t xml:space="preserve">GEBÄUDE :
</t>
    </r>
    <r>
      <rPr>
        <sz val="12"/>
        <color theme="1"/>
        <rFont val="Calibri"/>
        <family val="2"/>
        <scheme val="minor"/>
      </rPr>
      <t>Muss die Geschäftskontinuität im Krisenfall in einem bestimmten Gebäude stattfinden? Wenn ja, geben Sie an, welches und stellen Sie sicher, dass es während der Krise verfügbar ist (Koordination) und über eine Notstromversorgung verfügt.</t>
    </r>
  </si>
  <si>
    <t xml:space="preserve">Vorberei-tungsstand </t>
  </si>
  <si>
    <t>Oui</t>
  </si>
  <si>
    <t>Management im Krisenfall - GFS/RFS</t>
  </si>
  <si>
    <t>Nicht bereit</t>
  </si>
  <si>
    <t>Der GFS/RFS befasst sich mit dem Krisenmanagement und ist unverzichtbar! Er koordiniert alle durchzuführenden Massnahmen und plant die weiteren Einsätze, indem er sich der Entwicklung der Lage anpasst. Er muss unter anderem die Versorgung der Bevölkerung mit lebenswichtigen Gütern und Dienstleistungen sicherstellen, Massnahmen ergreifen, die geeignet sind, Ruhe und Ordnung in der Gemeinde aufrechtzuerhalten, und die Koordination mit anderen Stäben und Notfalldiensten (Polizei, Rettungsdienst ...) sicherstellen.</t>
  </si>
  <si>
    <t>&lt; 4 Stunden</t>
  </si>
  <si>
    <t>3 - Kritisch</t>
  </si>
  <si>
    <t>1 - Geringfügig</t>
  </si>
  <si>
    <t>0 - Keine</t>
  </si>
  <si>
    <t>Prêt</t>
  </si>
  <si>
    <t>Notfalltreffpunkte - NTP</t>
  </si>
  <si>
    <t>In einer Notsituation muss die Bevölkerung eines betroffenen Gebiets die Möglichkeit haben, sich an einen vorher festgelegten Ort in ihrer Nähe zu begeben, um dort die Informationen und die Hilfe zu erhalten, die sie von den Behörden in ihrer Nähe benötigt. Die Bevölkerung soll dort empfangen, informiert und unterstützt werden.</t>
  </si>
  <si>
    <t>2 - Erheblich</t>
  </si>
  <si>
    <t>Notversorgung mit Treibstoff</t>
  </si>
  <si>
    <t>Ohne Treibstoff werden die Möglichkeiten, sich fortzubewegen, stark eingeschränkt und die Notsysteme (Generatoren) funktionieren nicht mehr. Jede Gemeinde muss ein eigenes Konzept für die Notversorgung mit Treibstoff haben.</t>
  </si>
  <si>
    <t>Pas prêt</t>
  </si>
  <si>
    <t>Koordination mit externen Stellen</t>
  </si>
  <si>
    <t>Die Koordination mit der Feuerwehr, der Polizei, dem Rettungsdienst, dem OCC, den Nachbargemeinden oder Unternehmen mit kritischen Anlagen ist unerlässlich, um eine Krise zu bewältigen und die notwendigen Massnahmen zum Schutz der Bevölkerung und zur Überwindung der Krise zu ergreifen.</t>
  </si>
  <si>
    <t>Öffentliche Ordnung und Sicherheit</t>
  </si>
  <si>
    <t>Präventive Kommunikation an die Bevölkerung</t>
  </si>
  <si>
    <t>Nach einem Stromausfall funktionieren die täglichen Aktivitäten wie Einkaufen, Telefon, Internet, medizinische Versorgung usw. nicht mehr. Auch die Erreichbarkeit von Angehörigen ist nicht mehr möglich. Diese Unsicherheit kann durch eine präventive Kommunikation gegenüber der Bevölkerung erheblich reduziert werden.</t>
  </si>
  <si>
    <t xml:space="preserve">A clarifier </t>
  </si>
  <si>
    <t>Kommunikation zwischen den Akteuren</t>
  </si>
  <si>
    <t>Eine Kommunikation zwischen den verschiedenen Akteuren des Ereignisses ist unerlässlich, um die Interventionen und Aktionen zu koordinieren.</t>
  </si>
  <si>
    <t>Kommunikation zwischen den Akteuren des Ereignisses und der Bevölkerung (und umgekehrt)</t>
  </si>
  <si>
    <t>Im Falle eines Stromausfalls werden die derzeitigen Kommunikations- und Warnmittel (Telefone, Internet usw.) nicht mehr funktionieren. Daher muss eine Möglichkeit für die Bevölkerung geschaffen werden, Hilfe anzufordern oder anzubieten sowie Notrufe und Warnungen auszusenden. Darüber hinaus müssen die Akteure in der Lage sein, die Bevölkerung über den aktuellen Stand der Krise und das richtige Verhalten zu informieren. Dadurch soll verhindert werden, dass die gesamte Bevölkerung zum NTP geht (Übersättigung des NTP).</t>
  </si>
  <si>
    <t>Notfallversorgung (Ärzt:innen)</t>
  </si>
  <si>
    <t>Ärzt:innen sind unerlässlich, um Verletzte zu versorgen, bevor der Rettungsdienst eintrifft. Dieser kommt wahrscheinlich später, wenn seine Dienste überlastet sind. Die Koordination und Vorbereitung mit den Ärzten ist entscheidend, um Erste Hilfe zu leisten und die Spitäler zu entlasten.</t>
  </si>
  <si>
    <t>Notfallversorgung (Apotheken / Drogerien)</t>
  </si>
  <si>
    <t>Die Bevölkerung muss Zugang zu Notfallmedikamenten (Diabetes, Antidepressiva usw.) haben. Die Lagerung und Verteilung dieser muss gewährleistet sein. Die Gemeinde muss die Einrichtungen (Apotheken, Drogerien) über die Risiken eines Stromausfalls informieren.</t>
  </si>
  <si>
    <t>Gesundheitsversorgung (Sozialmedizinische Einrichtungen)</t>
  </si>
  <si>
    <t>Alters- und Pflegeheime, Einrichtungen für Menschen mit Behinderungen oder für Kinder und Jugendliche müssen in der Lage sein, ihre kritischen Leistungen zu gewährleisten. Andernfalls wird die Wahrscheinlichkeit einer Überlastung der Spitäler hoch. Die Gemeinde muss sie über die Risiken eines Stromausfalls informieren.</t>
  </si>
  <si>
    <t>Gesundheitspflege (Hilfe und Pflege zu Hause)</t>
  </si>
  <si>
    <t>Die häusliche Pflege und Gesundheitsversorgung muss in der Lage sein, Leistungen im Bereich der Notfallversorgung zu gewährleisten, um eine Überlastung der Spitäler zu vermeiden. Die Gemeinde muss sie über die Risiken eines Stromausfalls informieren.</t>
  </si>
  <si>
    <t>Koordination mit anderen Organisationen des Gesundheitswesens</t>
  </si>
  <si>
    <t>Andere Einrichtungen, wie z. B. der Bestattungsdienst, müssen auch bei einem längeren Stromausfall gewährleistet sein. Die Gemeinde muss diese Einrichtungen über die Risiken und Folgen eines Stromausfalls informieren.</t>
  </si>
  <si>
    <t>Nahrungsmittelnotversorgung (Bevölkerung)</t>
  </si>
  <si>
    <t>Nur wenn sich ein Grossteil der Bevölkerung zumindest für mehrere Tage selbst mit dem Nötigsten versorgen kann, kann das Krisenmanagement funktionieren. Die Gemeinde muss die Bevölkerung in geeigneter Weise darüber informieren und sie dazu motivieren, diese Vorräte anzulegen.</t>
  </si>
  <si>
    <t>Mahlzeitenservice zu Hause</t>
  </si>
  <si>
    <t>Bei einem Stromausfall kann der Mahlzeitendienst nicht in vollem Umfang aufrechterhalten werden. Eine Absprache mit den Einrichtungen, die sich um diese Mahlzeiten kümmern, ist vorzunehmen. Falls erforderlich, kann die Gemeinde eine Notversorgung für die betroffenen Kunden anbieten.</t>
  </si>
  <si>
    <t>&gt; 4 Stunden bis 7 Tage</t>
  </si>
  <si>
    <t>Trinkwasserversorgung</t>
  </si>
  <si>
    <t>Die Versorgung mit sauberem Trinkwasser ist überlebenswichtig und muss daher bei der Prävention oberste Priorität haben. Es muss sichergestellt werden, dass die Trinkwasserförderung sowie die Trinkwasserverteilung auch ohne Stromzufuhr funktionieren.</t>
  </si>
  <si>
    <t>Abwasseraufbereitung</t>
  </si>
  <si>
    <t>Da sich die Kläranlagen grösstenteils in den Händen der Gemeinde befinden, liegt es in der Pflicht der Gemeinde, die ARA auf eine mögliche Strommangellage vorzubereiten. Es muss sichergestellt werden, dass die Richtlinien des Kantons eingehalten werden können und, falls nötig, Notstromgeneratoren bereitgestellt werden.</t>
  </si>
  <si>
    <t>Bildungs- und Kinderbetreuungseinrichtungen</t>
  </si>
  <si>
    <t>Unabhängig davon, ob ein Ereignis während oder ausserhalb der Schulstunden eintritt, müssen Leistungen garantiert werden, um die Sicherheit der Schulkinder zu gewährleisten, die Eltern zu informieren oder eine vorübergehende Betreuung für bestimmte Kinder sicherzustellen. Externe Institutionen (z. B. Privatschulen) müssen über die Risiken und möglichen Folgen informiert werden.</t>
  </si>
  <si>
    <t>&gt; 1 Monat</t>
  </si>
  <si>
    <t>Hotels und Beherbergungsbetriebe</t>
  </si>
  <si>
    <t>Untergebrachte Personen sind möglicherweise nicht in der Lage, nach Hause zu gehen, wenn die Stromversorgung ausfällt. Obwohl die Verantwortung bei den Unterkünften und Hotels liegt, kann die Gemeinde sie über die möglichen Risiken und Folgen informieren.</t>
  </si>
  <si>
    <t>Gastronomiebetriebe</t>
  </si>
  <si>
    <t>Da Restaurants ihre Dienstleistungen nicht mehr garantieren können, sind Touristen und Pendler möglicherweise nicht mehr in der Lage, sich zu verpflegen. Dies liegt in der Verantwortung der einzelnen Unternehmen, die Gemeinde hingegen kann sie über mögliche Risiken und Konsequenzen informieren.</t>
  </si>
  <si>
    <t>Tourismus- und Freizeiteinrichtungen</t>
  </si>
  <si>
    <t>Dazu gehören z. B. Skilifte, öffentliche Schwimmbäder oder Hallenbäder, kulturelle Einrichtungen (Museen usw.). Bei einem Blackout können alle Skilifte gleichzeitig stillstehen, die Alarmanlagen in Museen funktionieren nicht mehr. Die Verantwortung dafür liegt bei den einzelnen Unternehmen, die Gemeinde hingegen kann sie über die möglichen Risiken und Folgen informieren.</t>
  </si>
  <si>
    <t>Abfallbehandlung</t>
  </si>
  <si>
    <t>Im Falle eines Strommangels muss ein Mindestmass an Hygiene aufrechterhalten werden, um der Gefahr von Epidemien vorzubeugen. Dies beinhaltet auch die Entsorgung von Abfällen, die in einer Gemeinde anfallen und für die diese zuständig ist.</t>
  </si>
  <si>
    <t>Gemeindeeigene Stromerzeugungsanlagen</t>
  </si>
  <si>
    <t>Stromerzeugungsanlagen wie Solaranlagen, kleine Wasserkraftwerke, Kraft-Wärme-Kopplungsanlagen usw. funktionieren normalerweise nicht ohne externe Stromversorgung. Die Gemeinde muss daher im Voraus festlegen, ob die Anlagen im Falle eines Blackouts Strom produzieren können und, falls nicht, ob in eine mögliche Infrastruktur investiert werden muss, die es ermöglicht, den Strom für eine Notstromversorgung zu nutzen. Dabei sollten technische und organisatorische Hürden berücksichtigt werden.</t>
  </si>
  <si>
    <t>Die Gemeinde muss klären, ob die gemeindeeigenen Wärmeversorgungsanlagen bei Stromknappheit weiterlaufen oder ob sie bei Stromausfall vorübergehend abgeschaltet werden. Dabei ist zu beachten, dass ein reibungsloser Betrieb der Wärmeerzeugung und -verteilung die Wärmeversorgung der Verbraucher noch nicht garantiert, da die Haushalte zusätzlich Strom für die Heizungspumpen benötigen.</t>
  </si>
  <si>
    <t>Wärmeversorgung von Gebäuden im Besitz der Gemeinde</t>
  </si>
  <si>
    <t>Gebäude, die sich im Besitz der Gemeinde befinden und bei Stromknappheit genutzt werden sollen, müssen beheizt werden. Dies gilt insbesondere für NTP.</t>
  </si>
  <si>
    <t>Betriebe mit kritischen Einrichtungen / Anlagen</t>
  </si>
  <si>
    <t>Eine Strommangellage kann schwerwiegende Folgen für bestimmte industrielle Produktionsprozesse haben. Auch wenn die Vorbereitung und Verringerung dieser Risiken und ihrer Folgen für Mensch, Umwelt usw. in der Verantwortung der betroffenen Unternehmen liegt, ist die Information Aufgabe der Gemeinde.</t>
  </si>
  <si>
    <t>Pendler und Tagestouristen</t>
  </si>
  <si>
    <t>Dies betrifft alle Pendler oder Touristen, die sich zum Zeitpunkt eines Stromausfalls auf dem Gebiet der Gemeinde befinden und dort aufgrund des fehlenden Stroms gestrandet sind. Es liegt in der Verantwortung der Gemeinde, diese Menschen zu verpflegen und unterzubringen. Dies kann insbesondere im Winter eine grosse Herausforderung darstellen.</t>
  </si>
  <si>
    <t>Landwirtschaftsbetriebe</t>
  </si>
  <si>
    <t>Die meisten landwirtschaftlichen Betriebe benötigen Strom, um bestimmte Bedingungen für ihre Anbaukulturen / Tiere aufrechtzuerhalten (z. B. Belüftung). Die Sicherstellung der Stromversorgung liegt in der Verantwortung der Landwirte, die Gemeinde hat jedoch eine Informationspflicht.</t>
  </si>
  <si>
    <t>Energieversorgungsunternehmen</t>
  </si>
  <si>
    <t>Dieser Bereich betrifft Anlagen wie Fernheizungen, Stromerzeugungsanlagen usw., die sich nicht im Besitz der Gemeinde befinden. Auch wenn die Verantwortung in diesem Zusammenhang von den Betreibern übernommen werden muss, ist es Aufgabe der Gemeinde, diese zu informieren.</t>
  </si>
  <si>
    <t>Die Sicherheit bestimmter Güter (Kulturgüter, Sammlungen, Museen usw.) muss gewährleistet werden. Die Gemeinde ist für kommunale Güter verantwortlich und muss bei nicht kommunalen Gütern die zuständigen Stellen informieren.</t>
  </si>
  <si>
    <t>Aufzugsysteme</t>
  </si>
  <si>
    <t>Bei den ersten Anzeichen eines Stromausfalls sollten alle Aufzüge als Vorsichtsmassnahme ausser Betrieb genommen werden, um sicherzustellen, dass keine Personen darin eingeschlossen sind. Auch die in Ihrer Gemeinde vertretenen Liftbetreiber sollten Sie über diese Problematik informieren.</t>
  </si>
  <si>
    <t>Finanzverwaltung (Löhne, Zahlungen)</t>
  </si>
  <si>
    <t>Bestimmte Finanzdienstleistungen der Gemeinde müssen aufrechterhalten werden, insbesondere die Auszahlung von Löhnen.</t>
  </si>
  <si>
    <t>&gt; 7 Tage bis 1 Monat</t>
  </si>
  <si>
    <t>Wenn sich Ihre Gemeinde in einem lawinengefährdeten Gebiet befindet, müssen die Schneeverhältnisse weiterhin beobachtet werden, um bei einem Anstieg des Risikos die notwendigen Vorkehrungen für die Sicherheit der Bevölkerung treffen zu können.</t>
  </si>
  <si>
    <t>Informatikprozesse</t>
  </si>
  <si>
    <t>Die Gemeinde muss sicherstellen, dass sie im Falle eines angekündigten Stromausfalls den Verlust von Daten auf ihren Servern verhindern kann.</t>
  </si>
  <si>
    <t>Fügen Sie jede Aktivität der Gemeinde ein, die Sie in den PAG aufnehmen möchten (z. B. Einwohnerkontrolle, Raumplanung usw.).</t>
  </si>
  <si>
    <t>Kritische Aktivität</t>
  </si>
  <si>
    <t>Massnahmen zur Umsetzung von Lösungen</t>
  </si>
  <si>
    <t>Durchzuführende interne Massnahmen</t>
  </si>
  <si>
    <t>Zu tätigende Beschaffungen</t>
  </si>
  <si>
    <t>Aufzunehmende Kontakte</t>
  </si>
  <si>
    <t>Was?</t>
  </si>
  <si>
    <t>Wer?</t>
  </si>
  <si>
    <t>Frist</t>
  </si>
  <si>
    <t>Nachverfolgung</t>
  </si>
  <si>
    <t>Warum?</t>
  </si>
  <si>
    <t>Unternehmen</t>
  </si>
  <si>
    <t>Tätigkeitsbereich</t>
  </si>
  <si>
    <t>Name</t>
  </si>
  <si>
    <t>Vorname</t>
  </si>
  <si>
    <t>Funktion</t>
  </si>
  <si>
    <t>Festnetztelefon</t>
  </si>
  <si>
    <t>Natel</t>
  </si>
  <si>
    <t>Bereitschaftsstatus der Unternehmen/Infrastruktur in Ihrer Gemeinde</t>
  </si>
  <si>
    <t>Name des Unternehmens oder der Infrastruktur</t>
  </si>
  <si>
    <t>Vollständige Adresse: PLZ, Ort, Strasse und Hausnummer</t>
  </si>
  <si>
    <t>Gebäudetyp (Hotel, Bank, Schule, Apotheke, Arztpraxis, Lebensmittelgeschäft, etc.)</t>
  </si>
  <si>
    <t>Bereitschaftsstatus für den Fall einer Energiemangellage (wurden Massnahmen ergriffen, um einen Mindestdienst zu gewährleisten?)</t>
  </si>
  <si>
    <t>Anmerkungen, Bemerkungen, Informationen
Wenn ein Unternehmen als "teilweise bereit" eingestuft wird, geben Sie an, was bereit ist und was noch getan werden muss.</t>
  </si>
  <si>
    <t>Beispiel</t>
  </si>
  <si>
    <t>Beispielaptotheke</t>
  </si>
  <si>
    <t>3900 Brig, Beispielweg 99</t>
  </si>
  <si>
    <t>Apotheke</t>
  </si>
  <si>
    <t>Teilweise bereit</t>
  </si>
  <si>
    <t>Verfügt über einen Vorrat an Medikamenten, hat aber keine Möglichkeit, einige davon bei den erforderlichen Temperaturen zu halten.</t>
  </si>
  <si>
    <t>&lt; insérer logo commune &gt;</t>
  </si>
  <si>
    <r>
      <t xml:space="preserve">Commune de </t>
    </r>
    <r>
      <rPr>
        <sz val="28"/>
        <color theme="5"/>
        <rFont val="Calibri"/>
        <family val="2"/>
        <scheme val="minor"/>
      </rPr>
      <t>&lt; INSERER NOM DE LA COMMUNE &gt;</t>
    </r>
    <r>
      <rPr>
        <sz val="28"/>
        <color theme="1"/>
        <rFont val="Calibri"/>
        <family val="2"/>
        <scheme val="minor"/>
      </rPr>
      <t xml:space="preserve"> : PLAN DE CONTINUITE D'ACTIVITES EN CAS DE PENURIE D'ENERGIE</t>
    </r>
  </si>
  <si>
    <t>Liste des variables pour menus déroulants : ne pas modifier (sauf nécessité) :</t>
  </si>
  <si>
    <r>
      <t xml:space="preserve">Date dernière actualisation : </t>
    </r>
    <r>
      <rPr>
        <i/>
        <sz val="16"/>
        <color theme="5"/>
        <rFont val="Calibri"/>
        <family val="2"/>
        <scheme val="minor"/>
      </rPr>
      <t>&lt; jj.mm.aaaa &gt;</t>
    </r>
  </si>
  <si>
    <t>2 - Signifiactif</t>
  </si>
  <si>
    <t>&lt; 4 heures</t>
  </si>
  <si>
    <t>&gt;4h à 7 jours</t>
  </si>
  <si>
    <t>&gt; 1 semaine à 1 mois</t>
  </si>
  <si>
    <t>&gt; d'un mois</t>
  </si>
  <si>
    <t>Identification des activités et estimation des impacts</t>
  </si>
  <si>
    <r>
      <t xml:space="preserve">NOM DU RESPONSABLE :
</t>
    </r>
    <r>
      <rPr>
        <sz val="12"/>
        <color theme="1"/>
        <rFont val="Calibri"/>
        <family val="2"/>
        <scheme val="minor"/>
      </rPr>
      <t>Personne au sein de l'administration ou de l'Etat-Major en charge de la gestion de cette activité en cas de crise (personne référente et responsable de la préparation)</t>
    </r>
  </si>
  <si>
    <t>Date de la dernière mise à jour des informations
(jj/mm/aa)</t>
  </si>
  <si>
    <t>Points à contrôler qu'ils sont dans les fiches, ensuite à supprimer d'ici.</t>
  </si>
  <si>
    <t>Non</t>
  </si>
  <si>
    <t>N°</t>
  </si>
  <si>
    <t>Numéro de la fiche (annexe) correspondant à l'activité</t>
  </si>
  <si>
    <r>
      <t xml:space="preserve">Activité
</t>
    </r>
    <r>
      <rPr>
        <sz val="14"/>
        <color theme="1"/>
        <rFont val="Calibri"/>
        <family val="2"/>
        <scheme val="minor"/>
      </rPr>
      <t>(Automatique : en rouge si un seul impact est identifié comme critique, en vert si non-critique)</t>
    </r>
  </si>
  <si>
    <t>Court descriptif de l'activité identifiée</t>
  </si>
  <si>
    <t>Service,
Secteur 
concerné</t>
  </si>
  <si>
    <r>
      <t xml:space="preserve">Impacts de l'interruption de la tâche 
(au-delà du délai admissible) 
</t>
    </r>
    <r>
      <rPr>
        <sz val="10"/>
        <color theme="1"/>
        <rFont val="Calibri"/>
        <family val="2"/>
        <scheme val="minor"/>
      </rPr>
      <t>-&gt; voir onglet "tableau_impact" pour détails</t>
    </r>
  </si>
  <si>
    <r>
      <t xml:space="preserve">Mesures envisagées pour assurer la continuité de service de l'activité en cas de crise                                                                                                                          </t>
    </r>
    <r>
      <rPr>
        <sz val="20"/>
        <color theme="1"/>
        <rFont val="Calibri"/>
        <family val="2"/>
        <scheme val="minor"/>
      </rPr>
      <t xml:space="preserve">  </t>
    </r>
  </si>
  <si>
    <t>Points à ne pas oublier</t>
  </si>
  <si>
    <r>
      <t>Impacts (en cas de tâche non effectuée)</t>
    </r>
    <r>
      <rPr>
        <sz val="12"/>
        <color theme="1"/>
        <rFont val="Calibri"/>
        <family val="2"/>
        <scheme val="minor"/>
      </rPr>
      <t>, certains impacts ne sont pas seulemenmt valables en cas de pénurie d'énergie</t>
    </r>
  </si>
  <si>
    <t>En cours</t>
  </si>
  <si>
    <t>Délai d'interruption admissible</t>
  </si>
  <si>
    <r>
      <t xml:space="preserve">Stratégie décidée pour assurer l'activité en temps de crise 
</t>
    </r>
    <r>
      <rPr>
        <sz val="20"/>
        <color theme="1"/>
        <rFont val="Calibri"/>
        <family val="2"/>
        <scheme val="minor"/>
      </rPr>
      <t>(reprendre les informations des différentes fiches en annexe)</t>
    </r>
  </si>
  <si>
    <r>
      <t xml:space="preserve">PARTENAIRES EXTERNES :
</t>
    </r>
    <r>
      <rPr>
        <sz val="12"/>
        <color theme="1"/>
        <rFont val="Calibri"/>
        <family val="2"/>
        <scheme val="minor"/>
      </rPr>
      <t>Le succès de cette activité est-il dépendant de partenaires externes ? Si oui, préciser lesquels et s'assurer d'une coordination</t>
    </r>
  </si>
  <si>
    <r>
      <t xml:space="preserve">RESSOURCES MATERIELLES :
</t>
    </r>
    <r>
      <rPr>
        <sz val="12"/>
        <color theme="1"/>
        <rFont val="Calibri"/>
        <family val="2"/>
        <scheme val="minor"/>
      </rPr>
      <t>Le succès de cette activité est-il dépendant de ressources matérielles spécifiques ? Si oui, préciser lesquelles et s'assurer de leur disponibilité / alimentation</t>
    </r>
  </si>
  <si>
    <r>
      <t xml:space="preserve">RESSOURCES HUMAINES :
</t>
    </r>
    <r>
      <rPr>
        <sz val="12"/>
        <color theme="1"/>
        <rFont val="Calibri"/>
        <family val="2"/>
        <scheme val="minor"/>
      </rPr>
      <t xml:space="preserve">Des ressources humaines spécifiques à la crise doivent-elles être prévues ? Si oui préciser lesquelles et s'assurer de leur disponibilité, préparation et aptitude à assumer les tâches spécifiques à ce plan d'action </t>
    </r>
  </si>
  <si>
    <r>
      <t xml:space="preserve">BATIMENT :
</t>
    </r>
    <r>
      <rPr>
        <sz val="12"/>
        <color theme="1"/>
        <rFont val="Calibri"/>
        <family val="2"/>
        <scheme val="minor"/>
      </rPr>
      <t>La continuité de l'activité en cas de crise doit-elle être effectuée dans un bâtiment spécifique ? Si oui précisez lequel et s'assurer de sa disponibilité durant la crise (coordination) et de son alimentation de secours</t>
    </r>
  </si>
  <si>
    <t xml:space="preserve">Etat </t>
  </si>
  <si>
    <t>Fiche 1</t>
  </si>
  <si>
    <t>Préparation de l'Etat Major de conduite Communal (EMC) et de l'Etat Major de conduite Régional (EMCR)</t>
  </si>
  <si>
    <r>
      <t xml:space="preserve">L'EMC / EMCR </t>
    </r>
    <r>
      <rPr>
        <b/>
        <sz val="12"/>
        <rFont val="Calibri"/>
        <family val="2"/>
        <scheme val="minor"/>
      </rPr>
      <t>s'occupe de la gestion de la crise.</t>
    </r>
    <r>
      <rPr>
        <sz val="12"/>
        <rFont val="Calibri"/>
        <family val="2"/>
        <scheme val="minor"/>
      </rPr>
      <t xml:space="preserve"> </t>
    </r>
    <r>
      <rPr>
        <b/>
        <sz val="12"/>
        <rFont val="Calibri"/>
        <family val="2"/>
        <scheme val="minor"/>
      </rPr>
      <t xml:space="preserve">Il est indispensable ! </t>
    </r>
    <r>
      <rPr>
        <sz val="12"/>
        <rFont val="Calibri"/>
        <family val="2"/>
        <scheme val="minor"/>
      </rPr>
      <t>Il coordonnent l'ensemble des mesures à mettre en oeuvre et planifie la suite des interventions en s'adaptant à l'évolution de la situation. Il doit en autre assurer l'approvisionnement en biens et services vitaux pour la population, prendre des mesures propres à maintenir le calme et l'ordre au sein de la commune et assurer une coordination avec les autres états-majors et les services d'urgence (police, secours...).</t>
    </r>
  </si>
  <si>
    <t>Etat-Major de crise</t>
  </si>
  <si>
    <r>
      <t xml:space="preserve">- Informer la population </t>
    </r>
    <r>
      <rPr>
        <b/>
        <sz val="12"/>
        <color theme="1"/>
        <rFont val="Calibri"/>
        <family val="2"/>
        <scheme val="minor"/>
      </rPr>
      <t>avant la crise</t>
    </r>
    <r>
      <rPr>
        <sz val="12"/>
        <color theme="1"/>
        <rFont val="Calibri"/>
        <family val="2"/>
        <scheme val="minor"/>
      </rPr>
      <t xml:space="preserve"> à l'aide de flyer de prévention et d'explicatifs. Les habitants doivent être au courant de comment réagir en cas de pénurie et de quels sont les endroits où ils pourront trouver de l'information pendant la pénurie.
- Les informations doivent être claires et précises, et éviter à créer un effet de panique.
 - informer les entreprises
- préparer un schéma de communication
 - alert SMS</t>
    </r>
  </si>
  <si>
    <t>- Impossibilité pour la population de connaître l'état de la situation
- Impossibilité pour la population de savoir où se rendre / qui contacter en cas de problème
- Impossibilité pour la population de suivre les règles nécessaires
- Panique possible de la part de la population qui ne peut pas se renseigner sur ce qui se passe
- Impact sur l'image de la commune</t>
  </si>
  <si>
    <t>Fiche 2</t>
  </si>
  <si>
    <t>Points de Rencontre d'Urgence (PRU)</t>
  </si>
  <si>
    <t>En cas de situation d'urgence, la population d'une zone concernée doit pouvoir se rendre sur un lieu, prédéterminé et proche d'elle, pour y trouver les informations et l'aide dont elle a besoin de la part des Autorités de proximité. Il a pour but d'accueillir, d'informer et d'assister la population.</t>
  </si>
  <si>
    <t>Chancellerie</t>
  </si>
  <si>
    <t>Fiche 3</t>
  </si>
  <si>
    <t>Approvisionnement en carburant</t>
  </si>
  <si>
    <t>Sans carburant, les possibilités de se déplacer réduisent fortement et les systèmes de secours (génératrices) ne fonctionnent plus. Chaque commune doit avoir son propre concept d'approvisionnement d'urgence en carburant pour maintenir la mobilité nécessaire (OCC, approvisionnement évacuations...).</t>
  </si>
  <si>
    <t>Travaux publics et environnement</t>
  </si>
  <si>
    <t>Décider si c'est une priorité ou non. Ecouter les informations des banques.</t>
  </si>
  <si>
    <t>Si blackout en fin de mois, impossibilité pour la population d'acheter des denrées alimentaires / de l'eau dans les supermarchés ouverts si leurs comptent sont vides</t>
  </si>
  <si>
    <t>Fiche 4</t>
  </si>
  <si>
    <t>Coordination avec les organismes externes</t>
  </si>
  <si>
    <t>Une coordination avec les pompiers, la police, le sauvetage, l'OCC, les communes voisines ou des entreprises comprenant des installations critiques est indispensable pour gérer une crise et entreprendre les actions nécessaires en vue de protéger la population et sortir de la crise.</t>
  </si>
  <si>
    <t>Communication et médias</t>
  </si>
  <si>
    <t>Les réseaux téléphoniques tomberont probablement au bout d'1h. 
- Combien de lignes téléphoniques voullez-vous maintenir ?
- Communiquer le numéro de téléphone à la population</t>
  </si>
  <si>
    <t>- Contact des autorités communales par la population difficile
- Perte de temps pour répondre aux différentes demandes de la population et des entreprises
- Impossibilité de recevoir des communications urgentes</t>
  </si>
  <si>
    <t>Fiche 5</t>
  </si>
  <si>
    <t>Ordre public et sécurité</t>
  </si>
  <si>
    <t xml:space="preserve">En situation de pénurie d'électricité, il faut s'attendre à une croissance à l'escalade, surtout dans les zones fortement peuplées. Sans systèmes d'alarmes et avec moins de possibilités pour la police d'intervenir, une augmentation des débordements / vols / dégradations ainsi qu'une augmentation de la panique au sein de la population sont à prévoir. </t>
  </si>
  <si>
    <t>Sécurité publique - général</t>
  </si>
  <si>
    <t xml:space="preserve">Un retard sur le traitement du courrier est à attendre.
Quel est l'impact sur les lettres recommandées ?
Le courrier peut être un moyen de communication important si l'électronique ne marche plus. Il faut s'attendre à recevoir des communications via courrier.
</t>
  </si>
  <si>
    <t>- Impossibilité de recevoir / d'envoyer des communications urgentes par papier, dont les recommandés</t>
  </si>
  <si>
    <t>Fiche 6</t>
  </si>
  <si>
    <t>Communication préventive pour la population</t>
  </si>
  <si>
    <t>Après une coupure de réseau, les activités quotidiennes telles que les achats, le téléphone, Internet, les soins médicaux, etc. ne fonctionnent plus. Il n'est également plus possible de joindre ses proches. Cette insécurité peut être considérablement réduite grâce à une communication préventive pour la population.</t>
  </si>
  <si>
    <t>Suivre les consignes des UTO</t>
  </si>
  <si>
    <t>- Possible problématique de poubelles trop pleines (odeurs / animaux…)
- Si utilisation de déchets pour le chauffage à distance, impossibilité de livrer les matières prévues</t>
  </si>
  <si>
    <t>Fiche 7</t>
  </si>
  <si>
    <t>Communication entre l'Etat Major de conduite Communal / Régional et les acteurs de l'évènement</t>
  </si>
  <si>
    <t>Une communication entre l'EMC / EMCR et les acteurs de l'événement (urgences, OCC, autres EMC, etc.) est indispensable afin de coordonner les interventions et les actions à mener.</t>
  </si>
  <si>
    <t>Qui sont les médecins de votre commune ? 
Où seront-ils présent ? (PRU / Cabinet)
Leurs cabinets est-il secouru?
Est-ce que les pompiers / la police communale sont prêts à fonctionner en cas de pénurie ? (Essence, moyens de communication, organisation, eau pour les pompiers).</t>
  </si>
  <si>
    <t>- Impossibilité d'assurer la sécurité de la population
- Impossibilité d'assurer la sécurité des bâtiments et des infrastructures sensibles (départs d'incendie)
- Impossibilité d'assurer la sécurité des zones publiques</t>
  </si>
  <si>
    <t>Communication entre la population et les acteurs de l'évènement</t>
  </si>
  <si>
    <t>En cas de panne de réseau, les moyens de communication et d'alerte actuels (téléphones, internet, etc…) ne fonctionneront plus. Il faut donc créer un moyen pour la population de demander ou d'offrir de l'aide, ainsi que d'émettre des appels d'urgence et des alertes.</t>
  </si>
  <si>
    <t>Voir si elles peuvent être utilisés pour d'autres affectations. Par exemple: utilisation d'une salle de gym en tant que PRU.</t>
  </si>
  <si>
    <t>- Si infrastructure intérieure, non fonctionnement des alarmes incendies, des ascenseurs et des portes automatiques
- Risque d'explosion pour les produits chimique d'entretien si la température de stockage ne peut pas être maintenue (par ex. piscines)</t>
  </si>
  <si>
    <t>Communication entre l'EMC / EMCR et la population</t>
  </si>
  <si>
    <t>L'EMC / EMCR doit être en mesure d'informer la population de l'état actuel de la crise et du comportement à adopter. Le but est d'éviter que toute la population se déplace au PRU afin de se renseigner, car cela pourrait provoquer une saturation du PRU.</t>
  </si>
  <si>
    <t>Fiche 8</t>
  </si>
  <si>
    <t>Soins de santé d'urgence: 
médecins</t>
  </si>
  <si>
    <t>Les médecins sont indispensables pour prendre en charge les blessés avant l'arrivée des secours, qui arriveront probablement plus tard en cas de saturation de leurs services. Une coordination et une préparation avec les médecins est primordial pour apporter les premiers soins et décharger les hopitaux.</t>
  </si>
  <si>
    <t>Affaires sociales et santé</t>
  </si>
  <si>
    <t>Avez-vous des musées avec des objects de grande valeur ?
Un service de protection est-il nécessaire ?</t>
  </si>
  <si>
    <t>- Possibilité de vols dans les musées
- Impossibilité d'assurer les conditions de préservation de certains biens
- Impossibilité d'assurer le fonctionnement des alarmes incendies / autres
- Personnes bloquées dans les ascenseurs</t>
  </si>
  <si>
    <t>Soins de santé d'urgence: pharmacies / drogueries</t>
  </si>
  <si>
    <t xml:space="preserve">La population doit avoir accès aux médicaments d'urgences (diabète, anti-dépresseurs, etc.). Le stockage et la distribution de ces derniers doit être garantie. La commune doit informer les établissements (pharmacies, drogueries) des risques d'une panne de courant. </t>
  </si>
  <si>
    <t>Attendre que l'Etat décide si ça restera ouvert.
- Si oui, attention aux feux des passages piétons qui ne marcheront plus</t>
  </si>
  <si>
    <t>- Si blackout en cas d'horaire scolaire: impossibilité de contacter les parents pour venir récupérer les enfants
- Impossibilité de maintenir le chauffage dans les bâtiments scolaires et les internats
- Impossibilité d'assurer les alarmes incendies
- Personnes bloquées dans les ascenseurs
- Si portes automatiques, impossibilité de rentrer / sortir
- Impossibilité de faire les repas pour les cantines</t>
  </si>
  <si>
    <t>Soins de santé d'urgence: établissements médico-sociaux</t>
  </si>
  <si>
    <t xml:space="preserve">Les EMS, les établissements d'hébergement pour personnes handicapées ou pour enfants et adolescents doivent pouvoir garantir leurs prestations critiques. Dans le cas contraire, la probabilité de saturation des hopitaux devient élevée. La commune doit les informer des risques d'une panne de courant. </t>
  </si>
  <si>
    <t>Quelles routes peuvent/doivent être maintenues ouvertes. déneigement en hiver, sel ?
Les tunnels peuvent-ils être laissés ouverts ?</t>
  </si>
  <si>
    <t>- Impossibilité d'assurer la sécurité dans les tunnels
- Disfonctionnement des feux de signalisation</t>
  </si>
  <si>
    <t>Soins de santé d'urgence: 
aide et soins à domicile</t>
  </si>
  <si>
    <t xml:space="preserve">Les services d'aide et soins à domicile doivent pouvoir garantir les prestations relatives aux soins d'urgence afin d'éviter une saturation des hopitaux. La commune doit les informer des risques d'une panne de courant. </t>
  </si>
  <si>
    <t>Où se trouvent les archives, nécessitent-elles des conditions spéciales (humidité de l'air, pompes  pour la nappe phréatique, etc.).
Sont-elles en sécurités (effractions, incendie...)</t>
  </si>
  <si>
    <t>- Archives innondées si elles sont dans des lieux de stockage trop profond (nappes phréatiques)
- Impossibilité d'accéder aux archives si portes automatiques fermées en cas d'urgence</t>
  </si>
  <si>
    <t xml:space="preserve">Soins de santé d'urgence:
autres organisations </t>
  </si>
  <si>
    <t>D'autres institutions, comme le service de pompe funèbre, doient pouvoir être assurées en cas de panne prolongée. La commune doit informer ces organismes des risques et conséquences d'une panne de courant.</t>
  </si>
  <si>
    <t>Fiche 9</t>
  </si>
  <si>
    <t>Appr. alimentaire d'urgence: 
Réserve alimentaire d'urgence par la population</t>
  </si>
  <si>
    <t>Ce n'est que si une grande partie de la popluation peut s'approvisionner elle-même en produits de première nécessité, au moins pendant plusieurs jours, que la gestion de la crise pourra fonctionner. La commune doit en informer la population de manière appropriée et les motiver à faire ces provisions.</t>
  </si>
  <si>
    <t>Qui fait quoi ? Où ? Avoir une liste de personnes de contact.</t>
  </si>
  <si>
    <t>Appr. alimentaire d'urgence: 
Service de repas à domicile</t>
  </si>
  <si>
    <t>En cas de coupure de réseau, le service de repas à domicile ne peut pas être maintenu dans son intégralité. Une concertation avec les services s'occupant de ces repas est à effectuer et, si nécessaire, la commune peut proposer un approvisionnement d'urgence pour les clients concernés.</t>
  </si>
  <si>
    <t>Est-ce que ascenseurs ont un système de secours ?
Avez-vous des portes uniquement automatique ? Entrée par carte ?</t>
  </si>
  <si>
    <t>Appr. alimentaire d'urgence: 
Soins d'urgence pour les personnes ayant besoin d'aide</t>
  </si>
  <si>
    <t>Il faut s'assurer que les personnes qui ne sont temporairement pas en mesure de se prendre en charge eux-mêmes (personnes âgées, malades, personnes ayant besoin d'une aide externe pour se nourrir, etc.) puissent être nourries.</t>
  </si>
  <si>
    <t>- Pas d'accès à l'eau potable
- Pas de traitement des eaux usées
- Impossibilité pour la population d'aller aux toilettes</t>
  </si>
  <si>
    <t>Fiche 10</t>
  </si>
  <si>
    <t>Approvisionnement en eau potable</t>
  </si>
  <si>
    <t>L'approvisionnement en eau potable est essentiel à la survie et doit donc avoir la priorité absolue en matière de prévention. Il faut s'assurer que le pompage de l'eau potable ainsi que la distribution de l'eau potable fonctionnent même sans alimentation électrique.</t>
  </si>
  <si>
    <t>Evacuation des eaux usées</t>
  </si>
  <si>
    <t xml:space="preserve">Comme les installations d'épuration des eaux usées sont en grande partie aux mains de la commune, il est de son devoir de préparer la STEP à une situation de pénurie d'électricité. Il faut veiller à ce que les directives du canton puissent être respectées et, si nécessaire, à ce que des générateurs de secours soient mis en place. </t>
  </si>
  <si>
    <t>Fiche 11</t>
  </si>
  <si>
    <t>Etablissements scolaires</t>
  </si>
  <si>
    <t>Qu'un évènement arrive pendant ou en dehors des heures de service des établissments scolaires, des prestations doivent être garanties pour garantir une sécurité des écoliers, informer les parents ou assurer un système de garde temporaire pour certains enfants. Les institutions externes (p. ex. écoles privées) doivent être informées des risques et des conséquences possible.</t>
  </si>
  <si>
    <t>Education et culture</t>
  </si>
  <si>
    <t>Fiche 12</t>
  </si>
  <si>
    <t>Hotels et établissements d'hébergement</t>
  </si>
  <si>
    <t>Les personnes hébergées peuvent ne pas être en mesure de rentre chez eux en cas de pénurie d'électricité. Bien que la responsabilité soit aux établissements d'hébergements et aux hotels, la commune peut les informer des risques et conséquences possibles.</t>
  </si>
  <si>
    <t>Economie, innovation et tourisme</t>
  </si>
  <si>
    <t>- Impossibilité pour la population de contacter les urgences
- Impossibilité pour la population de rejoindre facilement le PRU</t>
  </si>
  <si>
    <t>Fiche 13</t>
  </si>
  <si>
    <t>Etablissements de restauration et de gastronomie</t>
  </si>
  <si>
    <t>Les restaurants ne pouvant plus garantir leurs services, les touristes et les pendulaires n'ont plus forcément la capacité de se nourrir. Cela est de la responsabilité de chaque entreprise, en revanche, la commune peut les informer des risques et conséquences possibles.</t>
  </si>
  <si>
    <t>&gt; 1 semaine</t>
  </si>
  <si>
    <t>- Morts dans les EMS
- Impossibilité de contacter les urgences pour les EMS
- Impossibilité de chauffer les pièces dans les EMS
- Impossibilité d'avoir de la lumière pendant la nuit
- Impossibilité de fournir les soins demandants de l'électricité
- Impossibilité de cuisiner pour les résidents
- Personnes bloquées dans les ascenseurs
- Impossibilité de recharger les fauteuils électriques
- Impossibiliter le laisser les alarmes (incendies, autres) en fonctionnement</t>
  </si>
  <si>
    <t>Fiche 14</t>
  </si>
  <si>
    <t>Installations de tourisme et de loisir</t>
  </si>
  <si>
    <t>Il s'agit par exemple des remontées mécaniques, des piscines publiques ou couvertes, des institutions culturelles (musées, etc.). En cas de blackout, toutes les remontées mécaniques peuvent être arrêtées en même temps, les alarmes des musées ne fonctionnent plus. Cela est de la responsabilité de chaque entreprise, en revanche, la commune peut les informer des risques et conséquences possibles.</t>
  </si>
  <si>
    <t>Pas d'impact</t>
  </si>
  <si>
    <t>Fiche 15</t>
  </si>
  <si>
    <t>Traitement des déchets</t>
  </si>
  <si>
    <t xml:space="preserve">En cas de pénurie d'électricité, il est nécessaire de maintenir un niveau d'hygiène minimal afin de prévenir le risque d'épidémie. Cela implique également l'élimination des déchets produits dans une commune et qui relèvent et relève de la responsabilité de cette dernière. </t>
  </si>
  <si>
    <t>- Augmentation du nombre d'hospitalisation et du nombre de morts</t>
  </si>
  <si>
    <t>Fiche 16</t>
  </si>
  <si>
    <t>Installations de production d'électricité appartenant à la commune</t>
  </si>
  <si>
    <t xml:space="preserve">Les installations de production d'électricité, comme les installations solaires, les petites centrales hydroélectriques, les centrales de cogénération, etc. ne fonctionnent normalement pas sans alimentation électrique externe. La commune doit donc déterminer à l'avance si les installations sont en mesure de produire de l'électricité en cas de black-out et, si ce n'est pas le cas, s'il est nécessaire d'investir dans une éventuelle infrastructure permettant d'utiliser l'électricité pour une alimentation de secours. Les obstacles techniques et organisationnels doivent être pris en considération. </t>
  </si>
  <si>
    <t>- Impossibilité de conserver les personnes décédées</t>
  </si>
  <si>
    <t>Fiche 17</t>
  </si>
  <si>
    <t>Centrales thermiques appartenant à la commune</t>
  </si>
  <si>
    <t>La commune doit clarifier si les installations de chauffage appartenant à la commune continuent à fonctionner en cas de pénurie d'électricité ou si elles sont temporairement arrêtées en cas de coupure. Il convient de noter que le bon fonctionnement de la production et de la distribution de chaleur ne garantit pas encore l'approvisionnement en chaleur des consommateurs, car les ménages ont en outre besoin d'électricité pour les pompes de chauffage.</t>
  </si>
  <si>
    <t>Fiche 18</t>
  </si>
  <si>
    <t>Approvisionnement en chaleur de bâtiments appartement à la commune</t>
  </si>
  <si>
    <t>Les bâtiments appartenant à la commune et qui sont destinés à être utilisés en cas de pénurie d'électricité doivent être chauffés. C'est notamment le cas pour les PRU.</t>
  </si>
  <si>
    <t>Bâtiments et constructions</t>
  </si>
  <si>
    <t>Fiche 19</t>
  </si>
  <si>
    <t>Exploitations avec des installations critiques</t>
  </si>
  <si>
    <t>Une coupure de courant peut avoir de graves conséquences sur certains processus de production industrielle. Même si la préparation et la réduction de ces risques et de leurs conséquences sur l'homme, l'environnement, etc. relèvent de la responsabilité des entreprises concernées, l'information est du ressort de la commune.</t>
  </si>
  <si>
    <t>Fiche 20</t>
  </si>
  <si>
    <t>Pendulaires et touristes</t>
  </si>
  <si>
    <t>Il s'agit de tous les pendulaires ou touristes qui se trouvent sur le territoire de la commune au moment d'une coupure du courant et qui y sont bloqués en raison du manque d'électricité. Il est de la responsabilité de la commune de les nourrir et de les héberger. Cela peut représenter un grand défi, surtout en hiver.</t>
  </si>
  <si>
    <t>- Morts des animaux
- Augmentation des risques de pandémies
- Baisse des denrées alimentaires à disposition</t>
  </si>
  <si>
    <t>Fiche 21</t>
  </si>
  <si>
    <t>Exploitations agricoles</t>
  </si>
  <si>
    <t xml:space="preserve">La plupart des exploitations agricoles ont besoin d'électricité pour maintenir certaines conditions pour leurs cultures / animaux (par ex. la ventilation). La garantie de l'approvisionnement en électricité est de la responsabilité des exploitants, mais la commune a un devoir d'information. </t>
  </si>
  <si>
    <t>Agriculture</t>
  </si>
  <si>
    <t>Fiche 22</t>
  </si>
  <si>
    <t>Entreprises d'approvisionnement en énergie</t>
  </si>
  <si>
    <t>Ce domaine concerne les installations telles que les chauffages à distance, les installations de production d'électricité, etc. qui n'appartiennent pas à la commune. Même si les responsabilités dans ce contexte doivent être assumées par les exploitants, il est du devoir de la commune de les informer.</t>
  </si>
  <si>
    <t>Fiche 23</t>
  </si>
  <si>
    <t>Biens culturels</t>
  </si>
  <si>
    <t>La sécurité de certains biens (biens culturels, collections, musées, etc.) doit être assurée. La commune est responsable des biens communaux et doit informer les instances responsables pour les biens qui ne sont pas communaux.</t>
  </si>
  <si>
    <t>Sport, jeunesse et loisirs</t>
  </si>
  <si>
    <t>Fiche 24</t>
  </si>
  <si>
    <t>Systèmes d'ascenseurs</t>
  </si>
  <si>
    <t>Dès les premiers signes d'une panne de courant, tous les ascenseurs doivent être mis hors service par mesure de précaution, afin de s'assurer qu'aucune personne n'y est enfermée. Il convient également d'informer les exploitants d'ascenseurs présents sur votre commune de cette problématique.</t>
  </si>
  <si>
    <t>Gestion des finances (salaires)</t>
  </si>
  <si>
    <t>Certains services financiers assurés par la commune doivent être maintenu, plus particulièrement le versement des salaires.</t>
  </si>
  <si>
    <t>Surveillance des avalanches pour communes de montagne</t>
  </si>
  <si>
    <t>Si votre commune se trouve dans une zone à risque d'avalanche, la surveillance des conditions neigeuses doit être maintenue afin de prendre des précautions nécessaires pour assurer la sécurité de la population en cas d'augmentation du risque.</t>
  </si>
  <si>
    <t>Contrôler si routes et archives dans fiches</t>
  </si>
  <si>
    <t>Serveurs informatiques ?</t>
  </si>
  <si>
    <t>Kommunale Wärmeerzeugungsanlagen</t>
  </si>
  <si>
    <t>Schützenswerte Kulturgüter</t>
  </si>
  <si>
    <t>Dieses Instrument soll Gemeinden dabei helfen, die Auswirkungen und deren Schweregrad im Zusammenhang mit einer Energiekrise (elektrisch und/oder thermisch) auf ihre Aktivitäten zu bestimmen. Es ermöglicht die Erstellung eines Plans zur Aufrechterhaltung der Gemeindetätigkeiten (PAG), mit dem sichergestellt werden soll, dass die kritischen Aktivitäten der Gemeinde im Falle eines Energiemangels fortgesetzt werden können.
Bei einem längeren Ausfall der Infrastruktur und der Kommunikation hängt der Erfolg des Krisenmanagements auf kommunaler Ebene auch davon ab, ob die Gemeinde Vorkehrungen in Bereichen getroffen hat, die normalerweise nicht in ihre Zuständigkeit fallen. Es liegt also im Interesse jeder Gemeinde, die entsprechenden Planungen voranzutreiben.
Dieses Instrument wurde im Rahmen einer Arbeitsgruppe (AG) bestehend aus den Regionalen Antennen Wallis (ARVr &amp; RWO), dem Verband der Walliser Gemeinden (VWG) und der HES-SO Valais Wallis erarbeitet. Die Arbeit (V1) wurde im Sommer 2023 in Koordination mit der Dienststelle für zivile Sicherheit und Militär des Kantons Wallis (DZSM) durchgeführt.
Die AG ist sich bewusst, dass die vorgeschlagenen Aktivitäten, kommunalen Dienstleistungen und anderen Angebote von einer Gemeinde zur anderen variieren können. Die AG hat sich dafür entschieden, mit einer möglichst generischen Vision zu arbeiten, die die einzelnen Gemeinden dann an ihre Bedürfnisse anpassen können. Dieses Instrument ermöglicht es also jeder Gemeinde, sich die richtigen Fragen zu stellen und ihre Strategie an ihre Gegebenheiten anzupassen. Es muss daher von den Gemeinden entsprechend mit ihrer eigenen Analyse ergänzt werden.</t>
  </si>
  <si>
    <t>Informationen zu Gemeindegebäuden oder Gebäuden, für die die Gemeinde verantwortlich ist (NTP, Kontingentierungen, Abschlatungen)</t>
  </si>
  <si>
    <t>In Situationen mit Strommangel ist mit einem Anstieg von Ausschreitungen bis hin zur Eskalation zu rechnen, vor allem in dicht besiedelten Gebieten. Ohne Alarmsysteme und mit weniger Möglichkeiten für die Polizei, einzugreifen, ist mit einem Anstieg von Ausschreitungen / Diebstählen / Sachbeschädigungen sowie einer erhöhten Panik unter der Bevölkerung zu rechnen.</t>
  </si>
  <si>
    <t>!!! Achtung: Wenn Sie diese generische Liste ändern, muss die Spalte "G" auf der Registerkarte "PAG" entsprechend angepasst bzw. aktualisiert werden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</si>
</sst>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_-* #,##0.00_-;\-* #,##0.00_-;_-* &quot;-&quot;??_-;_-@_-"/>
    <numFmt numFmtId="165" formatCode="_-* #,##0_-;\-* #,##0_-;_-* &quot;-&quot;??_-;_-@_-"/>
    <numFmt numFmtId="166" formatCode="dd/mm/yyyy;@"/>
  </numFmts>
  <fonts count="54" x14ac:knownFonts="1">
    <font>
      <sz val="11"/>
      <color theme="1"/>
      <name val="Calibri"/>
      <family val="2"/>
      <scheme val="minor"/>
    </font>
    <font>
      <sz val="8"/>
      <color theme="1"/>
      <name val="Calibri"/>
      <family val="2"/>
      <scheme val="minor"/>
    </font>
    <font>
      <b/>
      <sz val="14"/>
      <color theme="1"/>
      <name val="Calibri"/>
      <family val="2"/>
      <scheme val="minor"/>
    </font>
    <font>
      <b/>
      <sz val="11"/>
      <color theme="1"/>
      <name val="Calibri"/>
      <family val="2"/>
      <scheme val="minor"/>
    </font>
    <font>
      <sz val="14"/>
      <color theme="1"/>
      <name val="Calibri"/>
      <family val="2"/>
      <scheme val="minor"/>
    </font>
    <font>
      <b/>
      <sz val="20"/>
      <color theme="1"/>
      <name val="Calibri"/>
      <family val="2"/>
      <scheme val="minor"/>
    </font>
    <font>
      <sz val="12"/>
      <color theme="1"/>
      <name val="Calibri"/>
      <family val="2"/>
      <scheme val="minor"/>
    </font>
    <font>
      <sz val="11"/>
      <name val="Calibri"/>
      <family val="2"/>
      <scheme val="minor"/>
    </font>
    <font>
      <sz val="14"/>
      <name val="Calibri"/>
      <family val="2"/>
      <scheme val="minor"/>
    </font>
    <font>
      <sz val="10"/>
      <name val="Calibri"/>
      <family val="2"/>
      <scheme val="minor"/>
    </font>
    <font>
      <sz val="14"/>
      <color theme="0"/>
      <name val="Calibri"/>
      <family val="2"/>
      <scheme val="minor"/>
    </font>
    <font>
      <sz val="11"/>
      <color theme="0"/>
      <name val="Calibri"/>
      <family val="2"/>
      <scheme val="minor"/>
    </font>
    <font>
      <sz val="10"/>
      <color indexed="8"/>
      <name val="Arial"/>
      <family val="2"/>
    </font>
    <font>
      <u/>
      <sz val="10"/>
      <color theme="10"/>
      <name val="Arial"/>
      <family val="2"/>
    </font>
    <font>
      <u/>
      <sz val="10"/>
      <name val="Calibri"/>
      <family val="2"/>
      <scheme val="minor"/>
    </font>
    <font>
      <b/>
      <sz val="12"/>
      <color theme="1"/>
      <name val="Calibri"/>
      <family val="2"/>
      <scheme val="minor"/>
    </font>
    <font>
      <u/>
      <sz val="11"/>
      <color theme="10"/>
      <name val="Calibri"/>
      <family val="2"/>
      <scheme val="minor"/>
    </font>
    <font>
      <b/>
      <sz val="15"/>
      <color theme="1"/>
      <name val="Calibri"/>
      <family val="2"/>
      <scheme val="minor"/>
    </font>
    <font>
      <sz val="15"/>
      <color theme="1"/>
      <name val="Calibri"/>
      <family val="2"/>
      <scheme val="minor"/>
    </font>
    <font>
      <b/>
      <sz val="11"/>
      <color rgb="FF000000"/>
      <name val="Calibri"/>
      <family val="2"/>
      <scheme val="minor"/>
    </font>
    <font>
      <b/>
      <sz val="18"/>
      <color theme="1"/>
      <name val="Calibri"/>
      <family val="2"/>
      <scheme val="minor"/>
    </font>
    <font>
      <b/>
      <sz val="11"/>
      <color rgb="FFC00000"/>
      <name val="Calibri"/>
      <family val="2"/>
      <scheme val="minor"/>
    </font>
    <font>
      <sz val="12"/>
      <name val="Calibri"/>
      <family val="2"/>
      <scheme val="minor"/>
    </font>
    <font>
      <sz val="10"/>
      <color theme="1"/>
      <name val="Calibri"/>
      <family val="2"/>
      <scheme val="minor"/>
    </font>
    <font>
      <b/>
      <sz val="14"/>
      <color theme="0"/>
      <name val="Calibri"/>
      <family val="2"/>
      <scheme val="minor"/>
    </font>
    <font>
      <sz val="11"/>
      <color rgb="FFFF0000"/>
      <name val="Calibri"/>
      <family val="2"/>
      <scheme val="minor"/>
    </font>
    <font>
      <b/>
      <sz val="14"/>
      <name val="Calibri"/>
      <family val="2"/>
      <scheme val="minor"/>
    </font>
    <font>
      <sz val="11"/>
      <color theme="1"/>
      <name val="Calibri"/>
      <family val="2"/>
      <scheme val="minor"/>
    </font>
    <font>
      <b/>
      <sz val="14"/>
      <color rgb="FFFF0000"/>
      <name val="Calibri"/>
      <family val="2"/>
      <scheme val="minor"/>
    </font>
    <font>
      <b/>
      <sz val="20"/>
      <color rgb="FF005868"/>
      <name val="Calibri"/>
      <family val="2"/>
      <scheme val="minor"/>
    </font>
    <font>
      <sz val="11"/>
      <color rgb="FF005868"/>
      <name val="Calibri"/>
      <family val="2"/>
      <scheme val="minor"/>
    </font>
    <font>
      <b/>
      <sz val="15"/>
      <color rgb="FF005868"/>
      <name val="Calibri"/>
      <family val="2"/>
      <scheme val="minor"/>
    </font>
    <font>
      <i/>
      <sz val="11"/>
      <color theme="1"/>
      <name val="Calibri"/>
      <family val="2"/>
      <scheme val="minor"/>
    </font>
    <font>
      <b/>
      <sz val="12"/>
      <name val="Calibri"/>
      <family val="2"/>
      <scheme val="minor"/>
    </font>
    <font>
      <i/>
      <sz val="11"/>
      <name val="Calibri"/>
      <family val="2"/>
      <scheme val="minor"/>
    </font>
    <font>
      <b/>
      <sz val="16"/>
      <color theme="1"/>
      <name val="Calibri"/>
      <family val="2"/>
      <scheme val="minor"/>
    </font>
    <font>
      <i/>
      <sz val="9"/>
      <name val="Calibri"/>
      <family val="2"/>
      <scheme val="minor"/>
    </font>
    <font>
      <i/>
      <sz val="10"/>
      <color rgb="FFC00000"/>
      <name val="Calibri"/>
      <family val="2"/>
      <scheme val="minor"/>
    </font>
    <font>
      <b/>
      <i/>
      <sz val="12"/>
      <color theme="1"/>
      <name val="Calibri"/>
      <family val="2"/>
      <scheme val="minor"/>
    </font>
    <font>
      <b/>
      <i/>
      <sz val="11"/>
      <color theme="1"/>
      <name val="Calibri"/>
      <family val="2"/>
      <scheme val="minor"/>
    </font>
    <font>
      <b/>
      <i/>
      <sz val="12"/>
      <color rgb="FFC00000"/>
      <name val="Calibri"/>
      <family val="2"/>
      <scheme val="minor"/>
    </font>
    <font>
      <sz val="28"/>
      <color theme="1"/>
      <name val="Calibri"/>
      <family val="2"/>
      <scheme val="minor"/>
    </font>
    <font>
      <sz val="28"/>
      <color theme="5"/>
      <name val="Calibri"/>
      <family val="2"/>
      <scheme val="minor"/>
    </font>
    <font>
      <sz val="16"/>
      <color theme="5"/>
      <name val="Calibri"/>
      <family val="2"/>
      <scheme val="minor"/>
    </font>
    <font>
      <i/>
      <sz val="16"/>
      <color theme="1"/>
      <name val="Calibri"/>
      <family val="2"/>
      <scheme val="minor"/>
    </font>
    <font>
      <i/>
      <sz val="16"/>
      <color theme="5"/>
      <name val="Calibri"/>
      <family val="2"/>
      <scheme val="minor"/>
    </font>
    <font>
      <sz val="12"/>
      <color rgb="FFC00000"/>
      <name val="Calibri"/>
      <family val="2"/>
      <scheme val="minor"/>
    </font>
    <font>
      <b/>
      <sz val="28"/>
      <color rgb="FFC00000"/>
      <name val="Calibri"/>
      <family val="2"/>
      <scheme val="minor"/>
    </font>
    <font>
      <sz val="20"/>
      <color theme="1"/>
      <name val="Calibri"/>
      <family val="2"/>
      <scheme val="minor"/>
    </font>
    <font>
      <b/>
      <sz val="12"/>
      <color rgb="FF9A0000"/>
      <name val="Calibri"/>
      <family val="2"/>
      <scheme val="minor"/>
    </font>
    <font>
      <b/>
      <sz val="8"/>
      <color rgb="FFC00000"/>
      <name val="Calibri"/>
      <family val="2"/>
      <scheme val="minor"/>
    </font>
    <font>
      <sz val="8"/>
      <name val="Calibri"/>
      <family val="2"/>
      <scheme val="minor"/>
    </font>
    <font>
      <b/>
      <sz val="11"/>
      <color theme="0"/>
      <name val="Calibri"/>
      <family val="2"/>
      <scheme val="minor"/>
    </font>
    <font>
      <b/>
      <sz val="11"/>
      <color rgb="FFFF0000"/>
      <name val="Calibri"/>
      <family val="2"/>
      <scheme val="minor"/>
    </font>
  </fonts>
  <fills count="28">
    <fill>
      <patternFill patternType="none"/>
    </fill>
    <fill>
      <patternFill patternType="gray125"/>
    </fill>
    <fill>
      <patternFill patternType="solid">
        <fgColor theme="7" tint="0.79998168889431442"/>
        <bgColor indexed="64"/>
      </patternFill>
    </fill>
    <fill>
      <patternFill patternType="solid">
        <fgColor theme="0" tint="-0.14999847407452621"/>
        <bgColor indexed="64"/>
      </patternFill>
    </fill>
    <fill>
      <patternFill patternType="solid">
        <fgColor theme="0"/>
        <bgColor indexed="64"/>
      </patternFill>
    </fill>
    <fill>
      <patternFill patternType="solid">
        <fgColor theme="9" tint="0.39994506668294322"/>
        <bgColor indexed="64"/>
      </patternFill>
    </fill>
    <fill>
      <patternFill patternType="solid">
        <fgColor theme="9" tint="0.79998168889431442"/>
        <bgColor indexed="64"/>
      </patternFill>
    </fill>
    <fill>
      <patternFill patternType="solid">
        <fgColor rgb="FFFFFF00"/>
        <bgColor indexed="64"/>
      </patternFill>
    </fill>
    <fill>
      <patternFill patternType="solid">
        <fgColor theme="5" tint="0.39997558519241921"/>
        <bgColor indexed="64"/>
      </patternFill>
    </fill>
    <fill>
      <patternFill patternType="solid">
        <fgColor indexed="22"/>
        <bgColor indexed="0"/>
      </patternFill>
    </fill>
    <fill>
      <patternFill patternType="solid">
        <fgColor theme="4" tint="0.79998168889431442"/>
        <bgColor indexed="64"/>
      </patternFill>
    </fill>
    <fill>
      <patternFill patternType="solid">
        <fgColor theme="8" tint="0.39997558519241921"/>
        <bgColor indexed="64"/>
      </patternFill>
    </fill>
    <fill>
      <patternFill patternType="solid">
        <fgColor theme="4" tint="0.59999389629810485"/>
        <bgColor indexed="64"/>
      </patternFill>
    </fill>
    <fill>
      <patternFill patternType="solid">
        <fgColor rgb="FFFFFFFF"/>
        <bgColor indexed="64"/>
      </patternFill>
    </fill>
    <fill>
      <patternFill patternType="solid">
        <fgColor theme="5" tint="0.79998168889431442"/>
        <bgColor indexed="64"/>
      </patternFill>
    </fill>
    <fill>
      <patternFill patternType="solid">
        <fgColor theme="5" tint="0.59999389629810485"/>
        <bgColor indexed="64"/>
      </patternFill>
    </fill>
    <fill>
      <patternFill patternType="solid">
        <fgColor theme="7" tint="0.59999389629810485"/>
        <bgColor indexed="64"/>
      </patternFill>
    </fill>
    <fill>
      <patternFill patternType="solid">
        <fgColor theme="8" tint="0.59999389629810485"/>
        <bgColor indexed="64"/>
      </patternFill>
    </fill>
    <fill>
      <patternFill patternType="solid">
        <fgColor theme="4" tint="0.39997558519241921"/>
        <bgColor indexed="64"/>
      </patternFill>
    </fill>
    <fill>
      <patternFill patternType="solid">
        <fgColor theme="7" tint="0.39997558519241921"/>
        <bgColor indexed="64"/>
      </patternFill>
    </fill>
    <fill>
      <patternFill patternType="solid">
        <fgColor theme="0" tint="-0.249977111117893"/>
        <bgColor indexed="64"/>
      </patternFill>
    </fill>
    <fill>
      <patternFill patternType="solid">
        <fgColor theme="0" tint="-0.24994659260841701"/>
        <bgColor indexed="64"/>
      </patternFill>
    </fill>
    <fill>
      <gradientFill>
        <stop position="0">
          <color theme="7" tint="0.80001220740379042"/>
        </stop>
        <stop position="1">
          <color theme="7" tint="0.40000610370189521"/>
        </stop>
      </gradientFill>
    </fill>
    <fill>
      <patternFill patternType="solid">
        <fgColor theme="0" tint="-4.9989318521683403E-2"/>
        <bgColor indexed="64"/>
      </patternFill>
    </fill>
    <fill>
      <gradientFill>
        <stop position="0">
          <color theme="0" tint="-5.0965910824915313E-2"/>
        </stop>
        <stop position="1">
          <color theme="0" tint="-0.25098422193060094"/>
        </stop>
      </gradientFill>
    </fill>
    <fill>
      <patternFill patternType="solid">
        <fgColor rgb="FFF5CE87"/>
        <bgColor indexed="64"/>
      </patternFill>
    </fill>
    <fill>
      <patternFill patternType="solid">
        <fgColor theme="8" tint="-0.249977111117893"/>
        <bgColor indexed="64"/>
      </patternFill>
    </fill>
    <fill>
      <patternFill patternType="solid">
        <fgColor theme="9" tint="0.39997558519241921"/>
        <bgColor indexed="64"/>
      </patternFill>
    </fill>
  </fills>
  <borders count="74">
    <border>
      <left/>
      <right/>
      <top/>
      <bottom/>
      <diagonal/>
    </border>
    <border>
      <left style="thin">
        <color auto="1"/>
      </left>
      <right style="thin">
        <color auto="1"/>
      </right>
      <top style="thin">
        <color auto="1"/>
      </top>
      <bottom style="thin">
        <color auto="1"/>
      </bottom>
      <diagonal/>
    </border>
    <border>
      <left style="thin">
        <color auto="1"/>
      </left>
      <right style="thin">
        <color auto="1"/>
      </right>
      <top/>
      <bottom/>
      <diagonal/>
    </border>
    <border>
      <left style="thin">
        <color auto="1"/>
      </left>
      <right style="thin">
        <color auto="1"/>
      </right>
      <top/>
      <bottom style="thin">
        <color auto="1"/>
      </bottom>
      <diagonal/>
    </border>
    <border>
      <left/>
      <right/>
      <top/>
      <bottom style="thin">
        <color auto="1"/>
      </bottom>
      <diagonal/>
    </border>
    <border>
      <left/>
      <right/>
      <top style="thin">
        <color auto="1"/>
      </top>
      <bottom/>
      <diagonal/>
    </border>
    <border>
      <left style="thin">
        <color auto="1"/>
      </left>
      <right/>
      <top/>
      <bottom/>
      <diagonal/>
    </border>
    <border>
      <left style="medium">
        <color indexed="64"/>
      </left>
      <right style="medium">
        <color indexed="64"/>
      </right>
      <top style="medium">
        <color indexed="64"/>
      </top>
      <bottom style="thin">
        <color indexed="64"/>
      </bottom>
      <diagonal/>
    </border>
    <border>
      <left style="medium">
        <color indexed="64"/>
      </left>
      <right style="thin">
        <color indexed="64"/>
      </right>
      <top style="dotted">
        <color indexed="64"/>
      </top>
      <bottom style="medium">
        <color indexed="64"/>
      </bottom>
      <diagonal/>
    </border>
    <border>
      <left style="thin">
        <color indexed="64"/>
      </left>
      <right style="thin">
        <color indexed="64"/>
      </right>
      <top style="dotted">
        <color indexed="64"/>
      </top>
      <bottom style="medium">
        <color indexed="64"/>
      </bottom>
      <diagonal/>
    </border>
    <border>
      <left style="thin">
        <color indexed="64"/>
      </left>
      <right style="medium">
        <color indexed="64"/>
      </right>
      <top style="dotted">
        <color indexed="64"/>
      </top>
      <bottom style="medium">
        <color indexed="64"/>
      </bottom>
      <diagonal/>
    </border>
    <border>
      <left style="medium">
        <color indexed="64"/>
      </left>
      <right style="thin">
        <color indexed="64"/>
      </right>
      <top/>
      <bottom style="dotted">
        <color indexed="64"/>
      </bottom>
      <diagonal/>
    </border>
    <border>
      <left style="thin">
        <color indexed="64"/>
      </left>
      <right style="thin">
        <color indexed="64"/>
      </right>
      <top/>
      <bottom style="dotted">
        <color indexed="64"/>
      </bottom>
      <diagonal/>
    </border>
    <border>
      <left style="thin">
        <color indexed="64"/>
      </left>
      <right style="medium">
        <color indexed="64"/>
      </right>
      <top/>
      <bottom style="dotted">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thick">
        <color auto="1"/>
      </left>
      <right/>
      <top style="thick">
        <color auto="1"/>
      </top>
      <bottom style="thick">
        <color auto="1"/>
      </bottom>
      <diagonal/>
    </border>
    <border>
      <left style="thin">
        <color auto="1"/>
      </left>
      <right style="thick">
        <color auto="1"/>
      </right>
      <top style="thick">
        <color auto="1"/>
      </top>
      <bottom style="thick">
        <color auto="1"/>
      </bottom>
      <diagonal/>
    </border>
    <border>
      <left style="thin">
        <color indexed="64"/>
      </left>
      <right style="thin">
        <color indexed="64"/>
      </right>
      <top style="medium">
        <color indexed="64"/>
      </top>
      <bottom style="hair">
        <color indexed="64"/>
      </bottom>
      <diagonal/>
    </border>
    <border>
      <left style="medium">
        <color indexed="64"/>
      </left>
      <right style="thin">
        <color indexed="64"/>
      </right>
      <top style="hair">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medium">
        <color indexed="64"/>
      </right>
      <top style="hair">
        <color indexed="64"/>
      </top>
      <bottom style="hair">
        <color indexed="64"/>
      </bottom>
      <diagonal/>
    </border>
    <border>
      <left style="medium">
        <color indexed="64"/>
      </left>
      <right style="thin">
        <color indexed="64"/>
      </right>
      <top style="hair">
        <color indexed="64"/>
      </top>
      <bottom style="medium">
        <color indexed="64"/>
      </bottom>
      <diagonal/>
    </border>
    <border>
      <left style="thin">
        <color indexed="64"/>
      </left>
      <right style="thin">
        <color indexed="64"/>
      </right>
      <top style="hair">
        <color indexed="64"/>
      </top>
      <bottom style="medium">
        <color indexed="64"/>
      </bottom>
      <diagonal/>
    </border>
    <border>
      <left style="thin">
        <color indexed="64"/>
      </left>
      <right style="medium">
        <color indexed="64"/>
      </right>
      <top style="hair">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top style="hair">
        <color indexed="64"/>
      </top>
      <bottom style="hair">
        <color indexed="64"/>
      </bottom>
      <diagonal/>
    </border>
    <border>
      <left style="medium">
        <color indexed="64"/>
      </left>
      <right/>
      <top style="hair">
        <color indexed="64"/>
      </top>
      <bottom style="medium">
        <color indexed="64"/>
      </bottom>
      <diagonal/>
    </border>
    <border>
      <left style="medium">
        <color indexed="64"/>
      </left>
      <right style="thin">
        <color indexed="64"/>
      </right>
      <top/>
      <bottom style="medium">
        <color indexed="64"/>
      </bottom>
      <diagonal/>
    </border>
    <border>
      <left/>
      <right style="thin">
        <color auto="1"/>
      </right>
      <top/>
      <bottom/>
      <diagonal/>
    </border>
    <border>
      <left style="medium">
        <color auto="1"/>
      </left>
      <right style="thin">
        <color auto="1"/>
      </right>
      <top/>
      <bottom/>
      <diagonal/>
    </border>
    <border>
      <left/>
      <right style="medium">
        <color auto="1"/>
      </right>
      <top/>
      <bottom/>
      <diagonal/>
    </border>
    <border>
      <left style="thin">
        <color indexed="64"/>
      </left>
      <right style="thin">
        <color indexed="64"/>
      </right>
      <top style="medium">
        <color indexed="64"/>
      </top>
      <bottom/>
      <diagonal/>
    </border>
    <border>
      <left style="thin">
        <color indexed="64"/>
      </left>
      <right/>
      <top style="medium">
        <color indexed="64"/>
      </top>
      <bottom/>
      <diagonal/>
    </border>
    <border>
      <left style="thin">
        <color indexed="64"/>
      </left>
      <right/>
      <top/>
      <bottom style="medium">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thin">
        <color rgb="FFC00000"/>
      </left>
      <right/>
      <top style="thin">
        <color rgb="FFC00000"/>
      </top>
      <bottom/>
      <diagonal/>
    </border>
    <border>
      <left/>
      <right/>
      <top style="thin">
        <color rgb="FFC00000"/>
      </top>
      <bottom/>
      <diagonal/>
    </border>
    <border>
      <left/>
      <right style="thin">
        <color rgb="FFC00000"/>
      </right>
      <top style="thin">
        <color rgb="FFC00000"/>
      </top>
      <bottom/>
      <diagonal/>
    </border>
    <border>
      <left style="thin">
        <color rgb="FFC00000"/>
      </left>
      <right/>
      <top/>
      <bottom/>
      <diagonal/>
    </border>
    <border>
      <left/>
      <right style="thin">
        <color rgb="FFC00000"/>
      </right>
      <top/>
      <bottom/>
      <diagonal/>
    </border>
    <border>
      <left style="thin">
        <color rgb="FFC00000"/>
      </left>
      <right/>
      <top/>
      <bottom style="thin">
        <color rgb="FFC00000"/>
      </bottom>
      <diagonal/>
    </border>
    <border>
      <left/>
      <right/>
      <top/>
      <bottom style="thin">
        <color rgb="FFC00000"/>
      </bottom>
      <diagonal/>
    </border>
    <border>
      <left/>
      <right style="thin">
        <color rgb="FFC00000"/>
      </right>
      <top/>
      <bottom style="thin">
        <color rgb="FFC00000"/>
      </bottom>
      <diagonal/>
    </border>
    <border>
      <left style="thin">
        <color auto="1"/>
      </left>
      <right/>
      <top style="medium">
        <color indexed="64"/>
      </top>
      <bottom style="hair">
        <color auto="1"/>
      </bottom>
      <diagonal/>
    </border>
    <border>
      <left style="thin">
        <color auto="1"/>
      </left>
      <right/>
      <top style="hair">
        <color auto="1"/>
      </top>
      <bottom style="hair">
        <color auto="1"/>
      </bottom>
      <diagonal/>
    </border>
    <border>
      <left style="thin">
        <color auto="1"/>
      </left>
      <right/>
      <top style="hair">
        <color auto="1"/>
      </top>
      <bottom style="medium">
        <color auto="1"/>
      </bottom>
      <diagonal/>
    </border>
    <border>
      <left/>
      <right style="thin">
        <color indexed="64"/>
      </right>
      <top style="medium">
        <color indexed="64"/>
      </top>
      <bottom style="hair">
        <color indexed="64"/>
      </bottom>
      <diagonal/>
    </border>
    <border>
      <left/>
      <right style="thin">
        <color indexed="64"/>
      </right>
      <top style="hair">
        <color indexed="64"/>
      </top>
      <bottom style="hair">
        <color indexed="64"/>
      </bottom>
      <diagonal/>
    </border>
    <border>
      <left/>
      <right style="thin">
        <color indexed="64"/>
      </right>
      <top style="hair">
        <color indexed="64"/>
      </top>
      <bottom style="medium">
        <color indexed="64"/>
      </bottom>
      <diagonal/>
    </border>
    <border>
      <left style="medium">
        <color indexed="64"/>
      </left>
      <right/>
      <top style="medium">
        <color indexed="64"/>
      </top>
      <bottom style="hair">
        <color indexed="64"/>
      </bottom>
      <diagonal/>
    </border>
    <border>
      <left style="medium">
        <color indexed="64"/>
      </left>
      <right style="medium">
        <color indexed="64"/>
      </right>
      <top style="medium">
        <color indexed="64"/>
      </top>
      <bottom style="hair">
        <color indexed="64"/>
      </bottom>
      <diagonal/>
    </border>
    <border>
      <left style="medium">
        <color indexed="64"/>
      </left>
      <right style="medium">
        <color indexed="64"/>
      </right>
      <top style="hair">
        <color indexed="64"/>
      </top>
      <bottom style="hair">
        <color indexed="64"/>
      </bottom>
      <diagonal/>
    </border>
    <border>
      <left style="medium">
        <color indexed="64"/>
      </left>
      <right style="medium">
        <color indexed="64"/>
      </right>
      <top style="hair">
        <color indexed="64"/>
      </top>
      <bottom style="medium">
        <color indexed="64"/>
      </bottom>
      <diagonal/>
    </border>
    <border>
      <left/>
      <right style="thin">
        <color indexed="64"/>
      </right>
      <top/>
      <bottom style="medium">
        <color indexed="64"/>
      </bottom>
      <diagonal/>
    </border>
    <border>
      <left style="thin">
        <color auto="1"/>
      </left>
      <right style="thin">
        <color auto="1"/>
      </right>
      <top style="thin">
        <color indexed="64"/>
      </top>
      <bottom/>
      <diagonal/>
    </border>
    <border>
      <left/>
      <right style="hair">
        <color indexed="8"/>
      </right>
      <top/>
      <bottom style="thin">
        <color indexed="8"/>
      </bottom>
      <diagonal/>
    </border>
    <border>
      <left style="hair">
        <color indexed="8"/>
      </left>
      <right style="hair">
        <color indexed="8"/>
      </right>
      <top/>
      <bottom style="thin">
        <color indexed="8"/>
      </bottom>
      <diagonal/>
    </border>
    <border>
      <left style="hair">
        <color indexed="8"/>
      </left>
      <right/>
      <top/>
      <bottom style="thin">
        <color indexed="8"/>
      </bottom>
      <diagonal/>
    </border>
    <border>
      <left/>
      <right style="hair">
        <color indexed="8"/>
      </right>
      <top style="thin">
        <color indexed="8"/>
      </top>
      <bottom style="thin">
        <color indexed="8"/>
      </bottom>
      <diagonal/>
    </border>
    <border>
      <left style="hair">
        <color indexed="8"/>
      </left>
      <right style="hair">
        <color indexed="8"/>
      </right>
      <top style="thin">
        <color indexed="8"/>
      </top>
      <bottom style="thin">
        <color indexed="8"/>
      </bottom>
      <diagonal/>
    </border>
    <border>
      <left style="hair">
        <color indexed="8"/>
      </left>
      <right/>
      <top style="thin">
        <color indexed="8"/>
      </top>
      <bottom style="thin">
        <color indexed="8"/>
      </bottom>
      <diagonal/>
    </border>
    <border>
      <left/>
      <right style="hair">
        <color indexed="8"/>
      </right>
      <top style="thin">
        <color indexed="8"/>
      </top>
      <bottom/>
      <diagonal/>
    </border>
    <border>
      <left style="hair">
        <color indexed="8"/>
      </left>
      <right style="hair">
        <color indexed="8"/>
      </right>
      <top style="thin">
        <color indexed="8"/>
      </top>
      <bottom/>
      <diagonal/>
    </border>
    <border>
      <left style="hair">
        <color indexed="8"/>
      </left>
      <right/>
      <top style="thin">
        <color indexed="8"/>
      </top>
      <bottom/>
      <diagonal/>
    </border>
    <border>
      <left style="thin">
        <color auto="1"/>
      </left>
      <right style="thin">
        <color auto="1"/>
      </right>
      <top style="thin">
        <color auto="1"/>
      </top>
      <bottom style="thin">
        <color auto="1"/>
      </bottom>
      <diagonal/>
    </border>
    <border>
      <left style="thin">
        <color auto="1"/>
      </left>
      <right style="thin">
        <color auto="1"/>
      </right>
      <top style="thin">
        <color indexed="64"/>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s>
  <cellStyleXfs count="6">
    <xf numFmtId="0" fontId="0" fillId="0" borderId="0"/>
    <xf numFmtId="0" fontId="12" fillId="0" borderId="0"/>
    <xf numFmtId="0" fontId="13" fillId="0" borderId="0" applyNumberFormat="0" applyFill="0" applyBorder="0" applyAlignment="0" applyProtection="0"/>
    <xf numFmtId="0" fontId="12" fillId="0" borderId="0"/>
    <xf numFmtId="0" fontId="16" fillId="0" borderId="0" applyNumberFormat="0" applyFill="0" applyBorder="0" applyAlignment="0" applyProtection="0"/>
    <xf numFmtId="164" fontId="27" fillId="0" borderId="0" applyFont="0" applyFill="0" applyBorder="0" applyAlignment="0" applyProtection="0"/>
  </cellStyleXfs>
  <cellXfs count="314">
    <xf numFmtId="0" fontId="0" fillId="0" borderId="0" xfId="0"/>
    <xf numFmtId="0" fontId="1" fillId="0" borderId="0" xfId="0" applyFont="1" applyAlignment="1">
      <alignment wrapText="1"/>
    </xf>
    <xf numFmtId="0" fontId="0" fillId="0" borderId="0" xfId="0" applyAlignment="1">
      <alignment wrapText="1"/>
    </xf>
    <xf numFmtId="0" fontId="0" fillId="6" borderId="3" xfId="0" applyFill="1" applyBorder="1" applyAlignment="1">
      <alignment horizontal="center" vertical="top" wrapText="1" readingOrder="1"/>
    </xf>
    <xf numFmtId="0" fontId="4" fillId="4" borderId="3" xfId="0" applyFont="1" applyFill="1" applyBorder="1" applyAlignment="1">
      <alignment horizontal="left" vertical="top" wrapText="1"/>
    </xf>
    <xf numFmtId="0" fontId="4" fillId="5" borderId="3" xfId="0" applyFont="1" applyFill="1" applyBorder="1" applyAlignment="1">
      <alignment horizontal="center" vertical="center" wrapText="1" readingOrder="1"/>
    </xf>
    <xf numFmtId="0" fontId="0" fillId="8" borderId="0" xfId="0" applyFill="1"/>
    <xf numFmtId="0" fontId="0" fillId="0" borderId="1" xfId="0" applyBorder="1"/>
    <xf numFmtId="0" fontId="0" fillId="0" borderId="1" xfId="0" applyBorder="1" applyAlignment="1">
      <alignment wrapText="1"/>
    </xf>
    <xf numFmtId="0" fontId="7" fillId="0" borderId="0" xfId="0" applyFont="1"/>
    <xf numFmtId="0" fontId="11" fillId="0" borderId="0" xfId="0" applyFont="1"/>
    <xf numFmtId="0" fontId="0" fillId="0" borderId="0" xfId="0" applyAlignment="1">
      <alignment horizontal="left" vertical="top" wrapText="1"/>
    </xf>
    <xf numFmtId="0" fontId="9" fillId="0" borderId="0" xfId="1" applyFont="1" applyAlignment="1">
      <alignment horizontal="left" wrapText="1"/>
    </xf>
    <xf numFmtId="0" fontId="9" fillId="10" borderId="0" xfId="1" applyFont="1" applyFill="1" applyAlignment="1">
      <alignment horizontal="left" wrapText="1"/>
    </xf>
    <xf numFmtId="0" fontId="9" fillId="11" borderId="0" xfId="1" applyFont="1" applyFill="1" applyAlignment="1">
      <alignment horizontal="left" wrapText="1"/>
    </xf>
    <xf numFmtId="0" fontId="9" fillId="7" borderId="0" xfId="1" applyFont="1" applyFill="1" applyAlignment="1">
      <alignment horizontal="left" wrapText="1"/>
    </xf>
    <xf numFmtId="0" fontId="17" fillId="0" borderId="0" xfId="0" applyFont="1"/>
    <xf numFmtId="0" fontId="18" fillId="0" borderId="0" xfId="0" applyFont="1" applyAlignment="1">
      <alignment vertical="center"/>
    </xf>
    <xf numFmtId="0" fontId="18" fillId="0" borderId="0" xfId="0" applyFont="1"/>
    <xf numFmtId="0" fontId="0" fillId="0" borderId="0" xfId="0" applyAlignment="1">
      <alignment horizontal="left" vertical="center" wrapText="1"/>
    </xf>
    <xf numFmtId="0" fontId="0" fillId="0" borderId="0" xfId="0" applyAlignment="1">
      <alignment vertical="center"/>
    </xf>
    <xf numFmtId="0" fontId="3" fillId="0" borderId="0" xfId="0" applyFont="1" applyAlignment="1">
      <alignment vertical="top"/>
    </xf>
    <xf numFmtId="0" fontId="19" fillId="0" borderId="0" xfId="0" applyFont="1" applyAlignment="1">
      <alignment vertical="center"/>
    </xf>
    <xf numFmtId="0" fontId="7" fillId="0" borderId="0" xfId="0" applyFont="1" applyAlignment="1">
      <alignment vertical="center"/>
    </xf>
    <xf numFmtId="0" fontId="16" fillId="13" borderId="0" xfId="4" applyFill="1" applyAlignment="1">
      <alignment vertical="center"/>
    </xf>
    <xf numFmtId="0" fontId="16" fillId="0" borderId="0" xfId="4" applyAlignment="1"/>
    <xf numFmtId="0" fontId="3" fillId="0" borderId="0" xfId="0" applyFont="1" applyAlignment="1">
      <alignment horizontal="center" vertical="center"/>
    </xf>
    <xf numFmtId="0" fontId="11" fillId="0" borderId="0" xfId="0" applyFont="1" applyAlignment="1">
      <alignment wrapText="1"/>
    </xf>
    <xf numFmtId="0" fontId="7" fillId="0" borderId="0" xfId="0" applyFont="1" applyAlignment="1">
      <alignment vertical="top"/>
    </xf>
    <xf numFmtId="0" fontId="10" fillId="0" borderId="0" xfId="0" applyFont="1"/>
    <xf numFmtId="0" fontId="8" fillId="0" borderId="0" xfId="0" applyFont="1"/>
    <xf numFmtId="0" fontId="4" fillId="0" borderId="0" xfId="0" applyFont="1"/>
    <xf numFmtId="49" fontId="6" fillId="0" borderId="0" xfId="0" applyNumberFormat="1" applyFont="1"/>
    <xf numFmtId="0" fontId="6" fillId="0" borderId="0" xfId="0" applyFont="1"/>
    <xf numFmtId="0" fontId="0" fillId="0" borderId="0" xfId="0" applyAlignment="1">
      <alignment horizontal="center" wrapText="1"/>
    </xf>
    <xf numFmtId="0" fontId="7" fillId="0" borderId="0" xfId="0" applyFont="1" applyAlignment="1">
      <alignment horizontal="center" wrapText="1"/>
    </xf>
    <xf numFmtId="0" fontId="3" fillId="17" borderId="3" xfId="0" applyFont="1" applyFill="1" applyBorder="1"/>
    <xf numFmtId="0" fontId="15" fillId="4" borderId="3" xfId="0" applyFont="1" applyFill="1" applyBorder="1" applyAlignment="1">
      <alignment horizontal="center" vertical="center" textRotation="90" wrapText="1"/>
    </xf>
    <xf numFmtId="0" fontId="6" fillId="4" borderId="3" xfId="0" applyFont="1" applyFill="1" applyBorder="1" applyAlignment="1">
      <alignment horizontal="left" vertical="top" wrapText="1"/>
    </xf>
    <xf numFmtId="49" fontId="6" fillId="4" borderId="3" xfId="0" applyNumberFormat="1" applyFont="1" applyFill="1" applyBorder="1" applyAlignment="1">
      <alignment horizontal="left" vertical="top" wrapText="1"/>
    </xf>
    <xf numFmtId="0" fontId="2" fillId="0" borderId="0" xfId="0" applyFont="1" applyAlignment="1">
      <alignment vertical="center"/>
    </xf>
    <xf numFmtId="0" fontId="24" fillId="0" borderId="0" xfId="0" applyFont="1" applyAlignment="1">
      <alignment vertical="center"/>
    </xf>
    <xf numFmtId="0" fontId="25" fillId="0" borderId="0" xfId="0" applyFont="1"/>
    <xf numFmtId="0" fontId="22" fillId="0" borderId="0" xfId="0" applyFont="1"/>
    <xf numFmtId="0" fontId="9" fillId="0" borderId="0" xfId="0" applyFont="1"/>
    <xf numFmtId="0" fontId="9" fillId="0" borderId="0" xfId="0" applyFont="1" applyAlignment="1">
      <alignment wrapText="1"/>
    </xf>
    <xf numFmtId="0" fontId="26" fillId="0" borderId="0" xfId="0" applyFont="1" applyAlignment="1">
      <alignment vertical="center"/>
    </xf>
    <xf numFmtId="0" fontId="9" fillId="0" borderId="0" xfId="0" applyFont="1" applyAlignment="1">
      <alignment vertical="center"/>
    </xf>
    <xf numFmtId="0" fontId="7" fillId="0" borderId="0" xfId="0" applyFont="1" applyAlignment="1">
      <alignment wrapText="1"/>
    </xf>
    <xf numFmtId="0" fontId="25" fillId="0" borderId="0" xfId="0" applyFont="1" applyAlignment="1">
      <alignment wrapText="1"/>
    </xf>
    <xf numFmtId="0" fontId="29" fillId="0" borderId="0" xfId="0" applyFont="1" applyAlignment="1">
      <alignment horizontal="left"/>
    </xf>
    <xf numFmtId="0" fontId="30" fillId="0" borderId="0" xfId="0" applyFont="1"/>
    <xf numFmtId="0" fontId="31" fillId="0" borderId="0" xfId="0" applyFont="1" applyAlignment="1">
      <alignment horizontal="left" vertical="top"/>
    </xf>
    <xf numFmtId="0" fontId="2" fillId="2" borderId="11" xfId="0" applyFont="1" applyFill="1" applyBorder="1" applyAlignment="1">
      <alignment horizontal="center" vertical="center"/>
    </xf>
    <xf numFmtId="0" fontId="2" fillId="16" borderId="12" xfId="0" applyFont="1" applyFill="1" applyBorder="1" applyAlignment="1">
      <alignment horizontal="center" vertical="center"/>
    </xf>
    <xf numFmtId="0" fontId="2" fillId="19" borderId="13" xfId="0" applyFont="1" applyFill="1" applyBorder="1" applyAlignment="1">
      <alignment horizontal="center" vertical="center"/>
    </xf>
    <xf numFmtId="0" fontId="7" fillId="2" borderId="8" xfId="0" applyFont="1" applyFill="1" applyBorder="1" applyAlignment="1">
      <alignment horizontal="left" vertical="center" wrapText="1"/>
    </xf>
    <xf numFmtId="0" fontId="7" fillId="16" borderId="9" xfId="0" applyFont="1" applyFill="1" applyBorder="1" applyAlignment="1">
      <alignment horizontal="left" vertical="center" wrapText="1"/>
    </xf>
    <xf numFmtId="0" fontId="7" fillId="19" borderId="10" xfId="0" applyFont="1" applyFill="1" applyBorder="1" applyAlignment="1">
      <alignment horizontal="left" vertical="center" wrapText="1"/>
    </xf>
    <xf numFmtId="49" fontId="0" fillId="0" borderId="0" xfId="0" applyNumberFormat="1" applyAlignment="1">
      <alignment horizontal="left" vertical="top" wrapText="1"/>
    </xf>
    <xf numFmtId="0" fontId="0" fillId="0" borderId="30" xfId="0" applyBorder="1" applyAlignment="1">
      <alignment wrapText="1"/>
    </xf>
    <xf numFmtId="0" fontId="0" fillId="0" borderId="31" xfId="0" applyBorder="1" applyAlignment="1">
      <alignment wrapText="1"/>
    </xf>
    <xf numFmtId="0" fontId="0" fillId="23" borderId="20" xfId="0" applyFill="1" applyBorder="1"/>
    <xf numFmtId="0" fontId="0" fillId="23" borderId="21" xfId="0" applyFill="1" applyBorder="1"/>
    <xf numFmtId="0" fontId="0" fillId="23" borderId="22" xfId="0" applyFill="1" applyBorder="1"/>
    <xf numFmtId="0" fontId="0" fillId="23" borderId="23" xfId="0" applyFill="1" applyBorder="1"/>
    <xf numFmtId="0" fontId="0" fillId="23" borderId="24" xfId="0" applyFill="1" applyBorder="1"/>
    <xf numFmtId="0" fontId="0" fillId="23" borderId="25" xfId="0" applyFill="1" applyBorder="1"/>
    <xf numFmtId="0" fontId="39" fillId="3" borderId="32" xfId="0" applyFont="1" applyFill="1" applyBorder="1" applyAlignment="1">
      <alignment horizontal="center" vertical="center"/>
    </xf>
    <xf numFmtId="0" fontId="39" fillId="3" borderId="28" xfId="0" applyFont="1" applyFill="1" applyBorder="1" applyAlignment="1">
      <alignment horizontal="center" vertical="center"/>
    </xf>
    <xf numFmtId="0" fontId="39" fillId="3" borderId="29" xfId="0" applyFont="1" applyFill="1" applyBorder="1" applyAlignment="1">
      <alignment horizontal="center" vertical="center"/>
    </xf>
    <xf numFmtId="49" fontId="20" fillId="0" borderId="0" xfId="0" applyNumberFormat="1" applyFont="1"/>
    <xf numFmtId="49" fontId="20" fillId="0" borderId="0" xfId="0" applyNumberFormat="1" applyFont="1" applyAlignment="1">
      <alignment horizontal="left"/>
    </xf>
    <xf numFmtId="0" fontId="20" fillId="0" borderId="0" xfId="0" applyFont="1"/>
    <xf numFmtId="0" fontId="20" fillId="0" borderId="0" xfId="0" applyFont="1" applyAlignment="1">
      <alignment horizontal="left"/>
    </xf>
    <xf numFmtId="0" fontId="41" fillId="0" borderId="0" xfId="0" applyFont="1" applyAlignment="1">
      <alignment horizontal="left" indent="1"/>
    </xf>
    <xf numFmtId="0" fontId="43" fillId="0" borderId="0" xfId="0" applyFont="1" applyAlignment="1">
      <alignment horizontal="center" vertical="center"/>
    </xf>
    <xf numFmtId="49" fontId="44" fillId="0" borderId="0" xfId="0" applyNumberFormat="1" applyFont="1" applyAlignment="1">
      <alignment horizontal="left"/>
    </xf>
    <xf numFmtId="0" fontId="46" fillId="0" borderId="0" xfId="0" applyFont="1"/>
    <xf numFmtId="0" fontId="9" fillId="0" borderId="41" xfId="0" applyFont="1" applyBorder="1"/>
    <xf numFmtId="0" fontId="9" fillId="0" borderId="42" xfId="0" applyFont="1" applyBorder="1"/>
    <xf numFmtId="0" fontId="9" fillId="0" borderId="42" xfId="0" applyFont="1" applyBorder="1" applyAlignment="1">
      <alignment wrapText="1"/>
    </xf>
    <xf numFmtId="0" fontId="9" fillId="0" borderId="43" xfId="0" applyFont="1" applyBorder="1"/>
    <xf numFmtId="0" fontId="9" fillId="0" borderId="44" xfId="0" applyFont="1" applyBorder="1"/>
    <xf numFmtId="0" fontId="9" fillId="0" borderId="45" xfId="0" applyFont="1" applyBorder="1"/>
    <xf numFmtId="0" fontId="9" fillId="0" borderId="44" xfId="0" applyFont="1" applyBorder="1" applyAlignment="1">
      <alignment vertical="center"/>
    </xf>
    <xf numFmtId="0" fontId="9" fillId="0" borderId="45" xfId="0" applyFont="1" applyBorder="1" applyAlignment="1">
      <alignment vertical="center"/>
    </xf>
    <xf numFmtId="0" fontId="9" fillId="0" borderId="46" xfId="0" applyFont="1" applyBorder="1" applyAlignment="1">
      <alignment wrapText="1"/>
    </xf>
    <xf numFmtId="0" fontId="9" fillId="0" borderId="47" xfId="0" applyFont="1" applyBorder="1" applyAlignment="1">
      <alignment wrapText="1"/>
    </xf>
    <xf numFmtId="0" fontId="9" fillId="0" borderId="47" xfId="0" applyFont="1" applyBorder="1"/>
    <xf numFmtId="0" fontId="9" fillId="0" borderId="48" xfId="0" applyFont="1" applyBorder="1" applyAlignment="1">
      <alignment wrapText="1"/>
    </xf>
    <xf numFmtId="0" fontId="6" fillId="4" borderId="19" xfId="0" applyFont="1" applyFill="1" applyBorder="1" applyAlignment="1" applyProtection="1">
      <alignment horizontal="center" vertical="center" wrapText="1"/>
      <protection locked="0"/>
    </xf>
    <xf numFmtId="0" fontId="23" fillId="4" borderId="19" xfId="0" applyFont="1" applyFill="1" applyBorder="1" applyAlignment="1" applyProtection="1">
      <alignment horizontal="center" vertical="center" textRotation="90" wrapText="1"/>
      <protection locked="0"/>
    </xf>
    <xf numFmtId="0" fontId="6" fillId="0" borderId="19" xfId="0" applyFont="1" applyBorder="1" applyAlignment="1" applyProtection="1">
      <alignment horizontal="center" vertical="center" wrapText="1" readingOrder="1"/>
      <protection locked="0"/>
    </xf>
    <xf numFmtId="49" fontId="6" fillId="0" borderId="19" xfId="0" applyNumberFormat="1" applyFont="1" applyBorder="1" applyAlignment="1" applyProtection="1">
      <alignment horizontal="center" vertical="center" wrapText="1" readingOrder="1"/>
      <protection locked="0"/>
    </xf>
    <xf numFmtId="0" fontId="6" fillId="0" borderId="19" xfId="0" applyFont="1" applyBorder="1" applyAlignment="1" applyProtection="1">
      <alignment horizontal="center" vertical="center" textRotation="90" wrapText="1" readingOrder="1"/>
      <protection locked="0"/>
    </xf>
    <xf numFmtId="0" fontId="6" fillId="4" borderId="21" xfId="0" applyFont="1" applyFill="1" applyBorder="1" applyAlignment="1" applyProtection="1">
      <alignment horizontal="center" vertical="center" wrapText="1"/>
      <protection locked="0"/>
    </xf>
    <xf numFmtId="0" fontId="23" fillId="4" borderId="21" xfId="0" applyFont="1" applyFill="1" applyBorder="1" applyAlignment="1" applyProtection="1">
      <alignment horizontal="center" vertical="center" textRotation="90" wrapText="1"/>
      <protection locked="0"/>
    </xf>
    <xf numFmtId="0" fontId="6" fillId="0" borderId="21" xfId="0" applyFont="1" applyBorder="1" applyAlignment="1" applyProtection="1">
      <alignment horizontal="center" vertical="center" wrapText="1" readingOrder="1"/>
      <protection locked="0"/>
    </xf>
    <xf numFmtId="49" fontId="6" fillId="0" borderId="21" xfId="0" applyNumberFormat="1" applyFont="1" applyBorder="1" applyAlignment="1" applyProtection="1">
      <alignment horizontal="center" vertical="center" wrapText="1" readingOrder="1"/>
      <protection locked="0"/>
    </xf>
    <xf numFmtId="0" fontId="6" fillId="0" borderId="21" xfId="0" applyFont="1" applyBorder="1" applyAlignment="1" applyProtection="1">
      <alignment horizontal="center" vertical="center" textRotation="90" wrapText="1" readingOrder="1"/>
      <protection locked="0"/>
    </xf>
    <xf numFmtId="0" fontId="6" fillId="4" borderId="24" xfId="0" applyFont="1" applyFill="1" applyBorder="1" applyAlignment="1" applyProtection="1">
      <alignment horizontal="center" vertical="center" wrapText="1"/>
      <protection locked="0"/>
    </xf>
    <xf numFmtId="0" fontId="23" fillId="4" borderId="24" xfId="0" applyFont="1" applyFill="1" applyBorder="1" applyAlignment="1" applyProtection="1">
      <alignment horizontal="center" vertical="center" textRotation="90" wrapText="1"/>
      <protection locked="0"/>
    </xf>
    <xf numFmtId="0" fontId="6" fillId="0" borderId="24" xfId="0" applyFont="1" applyBorder="1" applyAlignment="1" applyProtection="1">
      <alignment horizontal="center" vertical="center" wrapText="1" readingOrder="1"/>
      <protection locked="0"/>
    </xf>
    <xf numFmtId="0" fontId="6" fillId="0" borderId="24" xfId="0" applyFont="1" applyBorder="1" applyAlignment="1" applyProtection="1">
      <alignment horizontal="center" vertical="center" textRotation="90" wrapText="1" readingOrder="1"/>
      <protection locked="0"/>
    </xf>
    <xf numFmtId="0" fontId="6" fillId="4" borderId="52" xfId="0" applyFont="1" applyFill="1" applyBorder="1" applyAlignment="1" applyProtection="1">
      <alignment horizontal="center" vertical="center" wrapText="1"/>
      <protection locked="0"/>
    </xf>
    <xf numFmtId="0" fontId="6" fillId="4" borderId="53" xfId="0" applyFont="1" applyFill="1" applyBorder="1" applyAlignment="1" applyProtection="1">
      <alignment horizontal="center" vertical="center" wrapText="1"/>
      <protection locked="0"/>
    </xf>
    <xf numFmtId="0" fontId="6" fillId="4" borderId="54" xfId="0" applyFont="1" applyFill="1" applyBorder="1" applyAlignment="1" applyProtection="1">
      <alignment horizontal="center" vertical="center" wrapText="1"/>
      <protection locked="0"/>
    </xf>
    <xf numFmtId="0" fontId="4" fillId="0" borderId="35" xfId="0" applyFont="1" applyBorder="1"/>
    <xf numFmtId="0" fontId="0" fillId="0" borderId="35" xfId="0" applyBorder="1"/>
    <xf numFmtId="0" fontId="15" fillId="4" borderId="35" xfId="0" applyFont="1" applyFill="1" applyBorder="1" applyAlignment="1">
      <alignment horizontal="center" vertical="center" textRotation="90" wrapText="1"/>
    </xf>
    <xf numFmtId="0" fontId="6" fillId="0" borderId="55" xfId="0" applyFont="1" applyBorder="1" applyAlignment="1" applyProtection="1">
      <alignment horizontal="center" vertical="center"/>
      <protection locked="0"/>
    </xf>
    <xf numFmtId="0" fontId="6" fillId="0" borderId="30" xfId="0" applyFont="1" applyBorder="1" applyAlignment="1" applyProtection="1">
      <alignment horizontal="center" vertical="center"/>
      <protection locked="0"/>
    </xf>
    <xf numFmtId="0" fontId="6" fillId="0" borderId="30" xfId="0" applyFont="1" applyBorder="1" applyAlignment="1" applyProtection="1">
      <alignment horizontal="center" vertical="center" wrapText="1"/>
      <protection locked="0"/>
    </xf>
    <xf numFmtId="14" fontId="6" fillId="0" borderId="31" xfId="0" applyNumberFormat="1" applyFont="1" applyBorder="1" applyAlignment="1" applyProtection="1">
      <alignment horizontal="center" vertical="center" wrapText="1"/>
      <protection locked="0"/>
    </xf>
    <xf numFmtId="0" fontId="6" fillId="23" borderId="19" xfId="0" applyFont="1" applyFill="1" applyBorder="1" applyAlignment="1" applyProtection="1">
      <alignment horizontal="left" vertical="center" wrapText="1" indent="1"/>
      <protection locked="0"/>
    </xf>
    <xf numFmtId="0" fontId="6" fillId="23" borderId="21" xfId="0" applyFont="1" applyFill="1" applyBorder="1" applyAlignment="1" applyProtection="1">
      <alignment horizontal="left" vertical="center" wrapText="1" indent="1"/>
      <protection locked="0"/>
    </xf>
    <xf numFmtId="0" fontId="6" fillId="23" borderId="24" xfId="0" applyFont="1" applyFill="1" applyBorder="1" applyAlignment="1" applyProtection="1">
      <alignment horizontal="left" vertical="center" wrapText="1" indent="1"/>
      <protection locked="0"/>
    </xf>
    <xf numFmtId="0" fontId="6" fillId="4" borderId="49" xfId="0" applyFont="1" applyFill="1" applyBorder="1" applyAlignment="1" applyProtection="1">
      <alignment horizontal="center" vertical="center" wrapText="1"/>
      <protection locked="0"/>
    </xf>
    <xf numFmtId="0" fontId="6" fillId="4" borderId="50" xfId="0" applyFont="1" applyFill="1" applyBorder="1" applyAlignment="1" applyProtection="1">
      <alignment horizontal="center" vertical="center" wrapText="1"/>
      <protection locked="0"/>
    </xf>
    <xf numFmtId="0" fontId="6" fillId="4" borderId="51" xfId="0" applyFont="1" applyFill="1" applyBorder="1" applyAlignment="1" applyProtection="1">
      <alignment horizontal="center" vertical="center" wrapText="1"/>
      <protection locked="0"/>
    </xf>
    <xf numFmtId="0" fontId="6" fillId="7" borderId="53" xfId="0" applyFont="1" applyFill="1" applyBorder="1" applyAlignment="1" applyProtection="1">
      <alignment horizontal="center" vertical="center" wrapText="1"/>
      <protection locked="0"/>
    </xf>
    <xf numFmtId="0" fontId="6" fillId="0" borderId="49" xfId="0" applyFont="1" applyBorder="1" applyAlignment="1" applyProtection="1">
      <alignment horizontal="center" vertical="center" wrapText="1" readingOrder="1"/>
      <protection locked="0"/>
    </xf>
    <xf numFmtId="0" fontId="6" fillId="0" borderId="50" xfId="0" applyFont="1" applyBorder="1" applyAlignment="1" applyProtection="1">
      <alignment horizontal="center" vertical="center" wrapText="1" readingOrder="1"/>
      <protection locked="0"/>
    </xf>
    <xf numFmtId="0" fontId="6" fillId="0" borderId="51" xfId="0" applyFont="1" applyBorder="1" applyAlignment="1" applyProtection="1">
      <alignment horizontal="center" vertical="center" wrapText="1" readingOrder="1"/>
      <protection locked="0"/>
    </xf>
    <xf numFmtId="0" fontId="47" fillId="25" borderId="15" xfId="0" applyFont="1" applyFill="1" applyBorder="1" applyAlignment="1">
      <alignment horizontal="center" vertical="center"/>
    </xf>
    <xf numFmtId="0" fontId="5" fillId="25" borderId="0" xfId="0" applyFont="1" applyFill="1" applyAlignment="1">
      <alignment horizontal="center" vertical="center" wrapText="1" readingOrder="1"/>
    </xf>
    <xf numFmtId="166" fontId="6" fillId="0" borderId="56" xfId="0" applyNumberFormat="1" applyFont="1" applyBorder="1" applyAlignment="1" applyProtection="1">
      <alignment horizontal="center" vertical="center" wrapText="1"/>
      <protection locked="0"/>
    </xf>
    <xf numFmtId="166" fontId="6" fillId="0" borderId="57" xfId="0" applyNumberFormat="1" applyFont="1" applyBorder="1" applyAlignment="1" applyProtection="1">
      <alignment horizontal="center" vertical="center" wrapText="1"/>
      <protection locked="0"/>
    </xf>
    <xf numFmtId="166" fontId="7" fillId="0" borderId="58" xfId="0" applyNumberFormat="1" applyFont="1" applyBorder="1" applyAlignment="1" applyProtection="1">
      <alignment horizontal="center" vertical="center"/>
      <protection locked="0"/>
    </xf>
    <xf numFmtId="0" fontId="2" fillId="3" borderId="0" xfId="0" applyFont="1" applyFill="1" applyAlignment="1">
      <alignment horizontal="center" vertical="center" wrapText="1" readingOrder="1"/>
    </xf>
    <xf numFmtId="0" fontId="22" fillId="23" borderId="52" xfId="0" applyFont="1" applyFill="1" applyBorder="1" applyAlignment="1" applyProtection="1">
      <alignment horizontal="center" vertical="center" wrapText="1"/>
      <protection locked="0"/>
    </xf>
    <xf numFmtId="0" fontId="22" fillId="23" borderId="53" xfId="0" applyFont="1" applyFill="1" applyBorder="1" applyAlignment="1" applyProtection="1">
      <alignment horizontal="center" vertical="center" wrapText="1"/>
      <protection locked="0"/>
    </xf>
    <xf numFmtId="0" fontId="22" fillId="23" borderId="54" xfId="0" applyFont="1" applyFill="1" applyBorder="1" applyAlignment="1" applyProtection="1">
      <alignment horizontal="center" vertical="center" wrapText="1"/>
      <protection locked="0"/>
    </xf>
    <xf numFmtId="0" fontId="49" fillId="23" borderId="21" xfId="0" applyFont="1" applyFill="1" applyBorder="1" applyAlignment="1" applyProtection="1">
      <alignment horizontal="left" vertical="center" wrapText="1" indent="1"/>
      <protection locked="0"/>
    </xf>
    <xf numFmtId="49" fontId="0" fillId="0" borderId="0" xfId="0" applyNumberFormat="1" applyAlignment="1">
      <alignment horizontal="center" wrapText="1"/>
    </xf>
    <xf numFmtId="0" fontId="3" fillId="0" borderId="0" xfId="0" applyFont="1"/>
    <xf numFmtId="0" fontId="22" fillId="0" borderId="52" xfId="0" applyFont="1" applyBorder="1" applyAlignment="1" applyProtection="1">
      <alignment horizontal="center" vertical="center" wrapText="1"/>
      <protection locked="0"/>
    </xf>
    <xf numFmtId="0" fontId="22" fillId="0" borderId="53" xfId="0" applyFont="1" applyBorder="1" applyAlignment="1" applyProtection="1">
      <alignment horizontal="center" vertical="center" wrapText="1"/>
      <protection locked="0"/>
    </xf>
    <xf numFmtId="0" fontId="22" fillId="0" borderId="54" xfId="0" applyFont="1" applyBorder="1" applyAlignment="1" applyProtection="1">
      <alignment horizontal="center" vertical="center" wrapText="1"/>
      <protection locked="0"/>
    </xf>
    <xf numFmtId="0" fontId="20" fillId="3" borderId="15" xfId="0" applyFont="1" applyFill="1" applyBorder="1" applyAlignment="1">
      <alignment horizontal="center" vertical="center"/>
    </xf>
    <xf numFmtId="0" fontId="3" fillId="0" borderId="0" xfId="0" applyFont="1" applyAlignment="1">
      <alignment horizontal="left" vertical="top" wrapText="1"/>
    </xf>
    <xf numFmtId="0" fontId="0" fillId="0" borderId="0" xfId="0" applyAlignment="1">
      <alignment vertical="center" wrapText="1"/>
    </xf>
    <xf numFmtId="0" fontId="0" fillId="19" borderId="17" xfId="0" applyFill="1" applyBorder="1" applyAlignment="1">
      <alignment horizontal="left" vertical="center" wrapText="1"/>
    </xf>
    <xf numFmtId="165" fontId="7" fillId="2" borderId="18" xfId="5" applyNumberFormat="1" applyFont="1" applyFill="1" applyBorder="1" applyAlignment="1">
      <alignment horizontal="center" vertical="center"/>
    </xf>
    <xf numFmtId="0" fontId="3" fillId="17" borderId="60" xfId="0" applyFont="1" applyFill="1" applyBorder="1" applyAlignment="1">
      <alignment vertical="center" wrapText="1"/>
    </xf>
    <xf numFmtId="0" fontId="3" fillId="0" borderId="0" xfId="0" applyFont="1" applyAlignment="1">
      <alignment vertical="top" wrapText="1"/>
    </xf>
    <xf numFmtId="0" fontId="46" fillId="23" borderId="21" xfId="0" applyFont="1" applyFill="1" applyBorder="1" applyAlignment="1" applyProtection="1">
      <alignment horizontal="left" vertical="center" wrapText="1" indent="1"/>
      <protection locked="0"/>
    </xf>
    <xf numFmtId="49" fontId="3" fillId="0" borderId="0" xfId="0" applyNumberFormat="1" applyFont="1" applyAlignment="1">
      <alignment horizontal="center" wrapText="1"/>
    </xf>
    <xf numFmtId="0" fontId="2" fillId="3" borderId="33" xfId="0" applyFont="1" applyFill="1" applyBorder="1" applyAlignment="1">
      <alignment vertical="center" wrapText="1" readingOrder="1"/>
    </xf>
    <xf numFmtId="0" fontId="15" fillId="3" borderId="2" xfId="0" applyFont="1" applyFill="1" applyBorder="1" applyAlignment="1">
      <alignment vertical="center" wrapText="1" readingOrder="1"/>
    </xf>
    <xf numFmtId="0" fontId="0" fillId="0" borderId="0" xfId="0" applyAlignment="1">
      <alignment vertical="top" wrapText="1"/>
    </xf>
    <xf numFmtId="0" fontId="9" fillId="9" borderId="61" xfId="1" applyFont="1" applyFill="1" applyBorder="1" applyAlignment="1">
      <alignment horizontal="left" wrapText="1"/>
    </xf>
    <xf numFmtId="0" fontId="9" fillId="9" borderId="62" xfId="1" applyFont="1" applyFill="1" applyBorder="1" applyAlignment="1">
      <alignment horizontal="left" wrapText="1"/>
    </xf>
    <xf numFmtId="0" fontId="9" fillId="9" borderId="63" xfId="1" applyFont="1" applyFill="1" applyBorder="1" applyAlignment="1">
      <alignment horizontal="left" wrapText="1"/>
    </xf>
    <xf numFmtId="0" fontId="9" fillId="0" borderId="64" xfId="1" applyFont="1" applyBorder="1" applyAlignment="1">
      <alignment horizontal="left" wrapText="1"/>
    </xf>
    <xf numFmtId="0" fontId="9" fillId="0" borderId="65" xfId="1" applyFont="1" applyBorder="1" applyAlignment="1">
      <alignment horizontal="left" wrapText="1"/>
    </xf>
    <xf numFmtId="0" fontId="14" fillId="0" borderId="66" xfId="2" applyFont="1" applyFill="1" applyBorder="1" applyAlignment="1">
      <alignment horizontal="left" wrapText="1"/>
    </xf>
    <xf numFmtId="0" fontId="9" fillId="0" borderId="65" xfId="3" applyFont="1" applyBorder="1" applyAlignment="1">
      <alignment horizontal="left" wrapText="1"/>
    </xf>
    <xf numFmtId="0" fontId="9" fillId="0" borderId="65" xfId="1" quotePrefix="1" applyFont="1" applyBorder="1" applyAlignment="1">
      <alignment horizontal="left" wrapText="1"/>
    </xf>
    <xf numFmtId="0" fontId="9" fillId="0" borderId="66" xfId="1" applyFont="1" applyBorder="1" applyAlignment="1">
      <alignment horizontal="left" wrapText="1"/>
    </xf>
    <xf numFmtId="0" fontId="14" fillId="0" borderId="66" xfId="1" applyFont="1" applyBorder="1" applyAlignment="1">
      <alignment horizontal="left" wrapText="1"/>
    </xf>
    <xf numFmtId="0" fontId="14" fillId="0" borderId="66" xfId="2" applyFont="1" applyBorder="1"/>
    <xf numFmtId="0" fontId="9" fillId="0" borderId="67" xfId="1" applyFont="1" applyBorder="1" applyAlignment="1">
      <alignment horizontal="left" wrapText="1"/>
    </xf>
    <xf numFmtId="0" fontId="9" fillId="0" borderId="68" xfId="1" applyFont="1" applyBorder="1" applyAlignment="1">
      <alignment horizontal="left" wrapText="1"/>
    </xf>
    <xf numFmtId="0" fontId="14" fillId="0" borderId="69" xfId="1" applyFont="1" applyBorder="1" applyAlignment="1">
      <alignment horizontal="left" wrapText="1"/>
    </xf>
    <xf numFmtId="0" fontId="16" fillId="0" borderId="0" xfId="4" applyAlignment="1">
      <alignment horizontal="center" vertical="top" wrapText="1"/>
    </xf>
    <xf numFmtId="0" fontId="16" fillId="4" borderId="52" xfId="4" applyFill="1" applyBorder="1" applyAlignment="1" applyProtection="1">
      <alignment horizontal="center" vertical="center" wrapText="1"/>
      <protection locked="0"/>
    </xf>
    <xf numFmtId="0" fontId="3" fillId="23" borderId="70" xfId="0" applyFont="1" applyFill="1" applyBorder="1" applyAlignment="1">
      <alignment horizontal="center" vertical="center"/>
    </xf>
    <xf numFmtId="0" fontId="3" fillId="23" borderId="70" xfId="0" applyFont="1" applyFill="1" applyBorder="1" applyAlignment="1">
      <alignment horizontal="center" vertical="center" wrapText="1"/>
    </xf>
    <xf numFmtId="0" fontId="3" fillId="3" borderId="70" xfId="0" applyFont="1" applyFill="1" applyBorder="1" applyAlignment="1">
      <alignment horizontal="center" vertical="center"/>
    </xf>
    <xf numFmtId="0" fontId="3" fillId="3" borderId="70" xfId="0" applyFont="1" applyFill="1" applyBorder="1" applyAlignment="1">
      <alignment horizontal="center" vertical="center" wrapText="1"/>
    </xf>
    <xf numFmtId="0" fontId="3" fillId="20" borderId="70" xfId="0" applyFont="1" applyFill="1" applyBorder="1" applyAlignment="1">
      <alignment horizontal="center" vertical="center"/>
    </xf>
    <xf numFmtId="0" fontId="3" fillId="20" borderId="70" xfId="0" applyFont="1" applyFill="1" applyBorder="1" applyAlignment="1">
      <alignment horizontal="center" vertical="center" wrapText="1"/>
    </xf>
    <xf numFmtId="0" fontId="0" fillId="0" borderId="70" xfId="0" applyBorder="1"/>
    <xf numFmtId="165" fontId="7" fillId="14" borderId="70" xfId="5" applyNumberFormat="1" applyFont="1" applyFill="1" applyBorder="1"/>
    <xf numFmtId="0" fontId="0" fillId="3" borderId="70" xfId="0" applyFill="1" applyBorder="1"/>
    <xf numFmtId="0" fontId="0" fillId="0" borderId="70" xfId="0" applyBorder="1" applyAlignment="1">
      <alignment horizontal="center" vertical="center"/>
    </xf>
    <xf numFmtId="0" fontId="7" fillId="14" borderId="70" xfId="0" applyFont="1" applyFill="1" applyBorder="1"/>
    <xf numFmtId="0" fontId="7" fillId="14" borderId="72" xfId="0" applyFont="1" applyFill="1" applyBorder="1"/>
    <xf numFmtId="0" fontId="36" fillId="14" borderId="72" xfId="0" applyFont="1" applyFill="1" applyBorder="1" applyAlignment="1">
      <alignment horizontal="center"/>
    </xf>
    <xf numFmtId="0" fontId="25" fillId="23" borderId="70" xfId="0" applyFont="1" applyFill="1" applyBorder="1"/>
    <xf numFmtId="0" fontId="25" fillId="23" borderId="70" xfId="0" applyFont="1" applyFill="1" applyBorder="1" applyAlignment="1">
      <alignment wrapText="1"/>
    </xf>
    <xf numFmtId="0" fontId="25" fillId="3" borderId="70" xfId="0" applyFont="1" applyFill="1" applyBorder="1"/>
    <xf numFmtId="0" fontId="25" fillId="3" borderId="70" xfId="0" applyFont="1" applyFill="1" applyBorder="1" applyAlignment="1">
      <alignment wrapText="1"/>
    </xf>
    <xf numFmtId="0" fontId="25" fillId="20" borderId="70" xfId="0" applyFont="1" applyFill="1" applyBorder="1"/>
    <xf numFmtId="0" fontId="25" fillId="20" borderId="70" xfId="0" applyFont="1" applyFill="1" applyBorder="1" applyAlignment="1">
      <alignment wrapText="1"/>
    </xf>
    <xf numFmtId="0" fontId="0" fillId="0" borderId="70" xfId="0" applyBorder="1" applyAlignment="1">
      <alignment wrapText="1"/>
    </xf>
    <xf numFmtId="165" fontId="0" fillId="23" borderId="70" xfId="5" applyNumberFormat="1" applyFont="1" applyFill="1" applyBorder="1" applyAlignment="1">
      <alignment horizontal="center" vertical="center"/>
    </xf>
    <xf numFmtId="165" fontId="0" fillId="23" borderId="70" xfId="5" applyNumberFormat="1" applyFont="1" applyFill="1" applyBorder="1" applyAlignment="1">
      <alignment horizontal="center" vertical="center" wrapText="1"/>
    </xf>
    <xf numFmtId="165" fontId="0" fillId="3" borderId="70" xfId="5" applyNumberFormat="1" applyFont="1" applyFill="1" applyBorder="1" applyAlignment="1">
      <alignment horizontal="center" vertical="center"/>
    </xf>
    <xf numFmtId="165" fontId="0" fillId="3" borderId="70" xfId="5" applyNumberFormat="1" applyFont="1" applyFill="1" applyBorder="1" applyAlignment="1">
      <alignment horizontal="center" vertical="center" wrapText="1"/>
    </xf>
    <xf numFmtId="165" fontId="0" fillId="20" borderId="70" xfId="5" applyNumberFormat="1" applyFont="1" applyFill="1" applyBorder="1" applyAlignment="1">
      <alignment horizontal="center" vertical="center"/>
    </xf>
    <xf numFmtId="165" fontId="0" fillId="20" borderId="70" xfId="5" applyNumberFormat="1" applyFont="1" applyFill="1" applyBorder="1" applyAlignment="1">
      <alignment horizontal="center" vertical="center" wrapText="1"/>
    </xf>
    <xf numFmtId="0" fontId="4" fillId="5" borderId="70" xfId="0" applyFont="1" applyFill="1" applyBorder="1" applyAlignment="1">
      <alignment horizontal="center" vertical="center" wrapText="1" readingOrder="1"/>
    </xf>
    <xf numFmtId="0" fontId="4" fillId="4" borderId="70" xfId="0" applyFont="1" applyFill="1" applyBorder="1" applyAlignment="1">
      <alignment horizontal="left" vertical="top" wrapText="1"/>
    </xf>
    <xf numFmtId="0" fontId="0" fillId="6" borderId="70" xfId="0" applyFill="1" applyBorder="1" applyAlignment="1">
      <alignment horizontal="center" vertical="top" wrapText="1" readingOrder="1"/>
    </xf>
    <xf numFmtId="0" fontId="6" fillId="4" borderId="70" xfId="0" applyFont="1" applyFill="1" applyBorder="1" applyAlignment="1">
      <alignment horizontal="left" vertical="top" wrapText="1"/>
    </xf>
    <xf numFmtId="0" fontId="0" fillId="6" borderId="70" xfId="0" applyFill="1" applyBorder="1" applyAlignment="1">
      <alignment horizontal="left" vertical="top" wrapText="1"/>
    </xf>
    <xf numFmtId="0" fontId="6" fillId="0" borderId="52" xfId="0" applyFont="1" applyBorder="1" applyAlignment="1" applyProtection="1">
      <alignment horizontal="center" vertical="center" wrapText="1"/>
      <protection locked="0"/>
    </xf>
    <xf numFmtId="0" fontId="0" fillId="0" borderId="0" xfId="0" applyAlignment="1">
      <alignment horizontal="left" vertical="center" wrapText="1"/>
    </xf>
    <xf numFmtId="49" fontId="0" fillId="14" borderId="0" xfId="0" applyNumberFormat="1" applyFill="1" applyAlignment="1">
      <alignment horizontal="left" vertical="top" wrapText="1"/>
    </xf>
    <xf numFmtId="49" fontId="3" fillId="14" borderId="0" xfId="0" applyNumberFormat="1" applyFont="1" applyFill="1" applyAlignment="1">
      <alignment horizontal="left" vertical="top" wrapText="1"/>
    </xf>
    <xf numFmtId="49" fontId="0" fillId="23" borderId="0" xfId="0" applyNumberFormat="1" applyFill="1" applyAlignment="1">
      <alignment horizontal="left" vertical="top" wrapText="1"/>
    </xf>
    <xf numFmtId="0" fontId="3" fillId="21" borderId="0" xfId="0" applyFont="1" applyFill="1" applyAlignment="1">
      <alignment horizontal="left" vertical="center"/>
    </xf>
    <xf numFmtId="49" fontId="0" fillId="0" borderId="0" xfId="0" applyNumberFormat="1" applyAlignment="1">
      <alignment horizontal="left" vertical="center" wrapText="1"/>
    </xf>
    <xf numFmtId="0" fontId="33" fillId="22" borderId="14" xfId="0" applyFont="1" applyFill="1" applyBorder="1" applyAlignment="1">
      <alignment horizontal="center" vertical="center"/>
    </xf>
    <xf numFmtId="0" fontId="33" fillId="22" borderId="15" xfId="0" applyFont="1" applyFill="1" applyBorder="1" applyAlignment="1">
      <alignment horizontal="center" vertical="center"/>
    </xf>
    <xf numFmtId="0" fontId="33" fillId="22" borderId="16" xfId="0" applyFont="1" applyFill="1" applyBorder="1" applyAlignment="1">
      <alignment horizontal="center" vertical="center"/>
    </xf>
    <xf numFmtId="49" fontId="3" fillId="0" borderId="0" xfId="0" applyNumberFormat="1" applyFont="1" applyAlignment="1">
      <alignment horizontal="center" wrapText="1"/>
    </xf>
    <xf numFmtId="0" fontId="3" fillId="15" borderId="0" xfId="0" applyFont="1" applyFill="1" applyAlignment="1">
      <alignment horizontal="left" vertical="center"/>
    </xf>
    <xf numFmtId="49" fontId="3" fillId="0" borderId="4" xfId="0" applyNumberFormat="1" applyFont="1" applyBorder="1" applyAlignment="1">
      <alignment horizontal="center" wrapText="1"/>
    </xf>
    <xf numFmtId="49" fontId="0" fillId="10" borderId="0" xfId="0" applyNumberFormat="1" applyFill="1" applyAlignment="1">
      <alignment horizontal="left" vertical="top" wrapText="1"/>
    </xf>
    <xf numFmtId="0" fontId="3" fillId="12" borderId="0" xfId="0" applyFont="1" applyFill="1" applyAlignment="1">
      <alignment horizontal="left" vertical="center"/>
    </xf>
    <xf numFmtId="0" fontId="21" fillId="0" borderId="0" xfId="0" applyFont="1" applyAlignment="1">
      <alignment horizontal="left" wrapText="1"/>
    </xf>
    <xf numFmtId="0" fontId="17" fillId="0" borderId="0" xfId="0" applyFont="1" applyAlignment="1">
      <alignment horizontal="left"/>
    </xf>
    <xf numFmtId="0" fontId="3" fillId="16" borderId="0" xfId="0" applyFont="1" applyFill="1" applyAlignment="1">
      <alignment horizontal="left" vertical="center"/>
    </xf>
    <xf numFmtId="0" fontId="3" fillId="3" borderId="0" xfId="0" applyFont="1" applyFill="1" applyAlignment="1">
      <alignment horizontal="left" vertical="center"/>
    </xf>
    <xf numFmtId="0" fontId="3" fillId="27" borderId="0" xfId="0" applyFont="1" applyFill="1" applyAlignment="1">
      <alignment horizontal="left" vertical="center"/>
    </xf>
    <xf numFmtId="0" fontId="0" fillId="23" borderId="0" xfId="0" applyFill="1" applyAlignment="1">
      <alignment horizontal="left" vertical="top" wrapText="1"/>
    </xf>
    <xf numFmtId="0" fontId="0" fillId="6" borderId="0" xfId="0" applyFill="1" applyAlignment="1">
      <alignment horizontal="left" vertical="top" wrapText="1"/>
    </xf>
    <xf numFmtId="0" fontId="0" fillId="2" borderId="0" xfId="0" applyFill="1" applyAlignment="1">
      <alignment horizontal="left" vertical="top" wrapText="1"/>
    </xf>
    <xf numFmtId="0" fontId="31" fillId="0" borderId="0" xfId="0" applyFont="1" applyAlignment="1">
      <alignment horizontal="left" vertical="top"/>
    </xf>
    <xf numFmtId="0" fontId="16" fillId="0" borderId="0" xfId="4" applyAlignment="1">
      <alignment horizontal="left" vertical="top" wrapText="1"/>
    </xf>
    <xf numFmtId="0" fontId="29" fillId="0" borderId="4" xfId="0" applyFont="1" applyBorder="1" applyAlignment="1">
      <alignment horizontal="center"/>
    </xf>
    <xf numFmtId="0" fontId="37" fillId="0" borderId="0" xfId="0" applyFont="1" applyAlignment="1">
      <alignment horizontal="center" vertical="center" wrapText="1"/>
    </xf>
    <xf numFmtId="0" fontId="0" fillId="0" borderId="0" xfId="0" applyAlignment="1">
      <alignment horizontal="left" vertical="top" wrapText="1"/>
    </xf>
    <xf numFmtId="0" fontId="15" fillId="24" borderId="4" xfId="0" applyFont="1" applyFill="1" applyBorder="1" applyAlignment="1">
      <alignment horizontal="center" vertical="center" wrapText="1"/>
    </xf>
    <xf numFmtId="0" fontId="15" fillId="24" borderId="4" xfId="0" applyFont="1" applyFill="1" applyBorder="1" applyAlignment="1">
      <alignment horizontal="center" vertical="center"/>
    </xf>
    <xf numFmtId="0" fontId="3" fillId="23" borderId="70" xfId="0" applyFont="1" applyFill="1" applyBorder="1" applyAlignment="1">
      <alignment horizontal="center"/>
    </xf>
    <xf numFmtId="0" fontId="3" fillId="3" borderId="72" xfId="0" applyFont="1" applyFill="1" applyBorder="1" applyAlignment="1">
      <alignment horizontal="center" vertical="center"/>
    </xf>
    <xf numFmtId="0" fontId="3" fillId="3" borderId="73" xfId="0" applyFont="1" applyFill="1" applyBorder="1" applyAlignment="1">
      <alignment horizontal="center" vertical="center"/>
    </xf>
    <xf numFmtId="0" fontId="3" fillId="20" borderId="70" xfId="0" applyFont="1" applyFill="1" applyBorder="1" applyAlignment="1">
      <alignment horizontal="center"/>
    </xf>
    <xf numFmtId="0" fontId="3" fillId="17" borderId="71" xfId="0" applyFont="1" applyFill="1" applyBorder="1" applyAlignment="1">
      <alignment horizontal="center"/>
    </xf>
    <xf numFmtId="0" fontId="3" fillId="20" borderId="70" xfId="0" applyFont="1" applyFill="1" applyBorder="1" applyAlignment="1">
      <alignment horizontal="center" vertical="center"/>
    </xf>
    <xf numFmtId="0" fontId="3" fillId="3" borderId="70" xfId="0" applyFont="1" applyFill="1" applyBorder="1" applyAlignment="1">
      <alignment horizontal="center" vertical="center"/>
    </xf>
    <xf numFmtId="0" fontId="3" fillId="23" borderId="70" xfId="0" applyFont="1" applyFill="1" applyBorder="1" applyAlignment="1">
      <alignment horizontal="center" vertical="center"/>
    </xf>
    <xf numFmtId="0" fontId="3" fillId="23" borderId="70" xfId="0" applyFont="1" applyFill="1" applyBorder="1" applyAlignment="1">
      <alignment horizontal="center" vertical="center" wrapText="1"/>
    </xf>
    <xf numFmtId="0" fontId="3" fillId="3" borderId="70" xfId="0" applyFont="1" applyFill="1" applyBorder="1" applyAlignment="1">
      <alignment horizontal="center" vertical="center" wrapText="1"/>
    </xf>
    <xf numFmtId="0" fontId="3" fillId="20" borderId="70" xfId="0" applyFont="1" applyFill="1" applyBorder="1" applyAlignment="1">
      <alignment horizontal="center" vertical="center" wrapText="1"/>
    </xf>
    <xf numFmtId="0" fontId="21" fillId="8" borderId="0" xfId="0" applyFont="1" applyFill="1" applyAlignment="1">
      <alignment horizontal="center" vertical="center" wrapText="1"/>
    </xf>
    <xf numFmtId="0" fontId="21" fillId="8" borderId="4" xfId="0" applyFont="1" applyFill="1" applyBorder="1" applyAlignment="1">
      <alignment horizontal="center" vertical="center" wrapText="1"/>
    </xf>
    <xf numFmtId="0" fontId="3" fillId="8" borderId="71" xfId="0" applyFont="1" applyFill="1" applyBorder="1" applyAlignment="1">
      <alignment horizontal="center" vertical="center" wrapText="1"/>
    </xf>
    <xf numFmtId="0" fontId="3" fillId="8" borderId="3" xfId="0" applyFont="1" applyFill="1" applyBorder="1" applyAlignment="1">
      <alignment horizontal="center" vertical="center" wrapText="1"/>
    </xf>
    <xf numFmtId="0" fontId="3" fillId="20" borderId="71" xfId="0" applyFont="1" applyFill="1" applyBorder="1" applyAlignment="1">
      <alignment horizontal="center" vertical="center" wrapText="1"/>
    </xf>
    <xf numFmtId="0" fontId="3" fillId="20" borderId="3" xfId="0" applyFont="1" applyFill="1" applyBorder="1" applyAlignment="1">
      <alignment horizontal="center" vertical="center" wrapText="1"/>
    </xf>
    <xf numFmtId="0" fontId="3" fillId="7" borderId="0" xfId="0" applyFont="1" applyFill="1" applyAlignment="1">
      <alignment horizontal="left" vertical="top" wrapText="1"/>
    </xf>
    <xf numFmtId="0" fontId="35" fillId="18" borderId="4" xfId="0" applyFont="1" applyFill="1" applyBorder="1" applyAlignment="1">
      <alignment horizontal="center" vertical="center"/>
    </xf>
    <xf numFmtId="0" fontId="7" fillId="0" borderId="0" xfId="0" applyFont="1" applyAlignment="1">
      <alignment horizontal="left" vertical="center" wrapText="1"/>
    </xf>
    <xf numFmtId="0" fontId="3" fillId="16" borderId="0" xfId="0" applyFont="1" applyFill="1" applyAlignment="1">
      <alignment horizontal="left" vertical="top" wrapText="1"/>
    </xf>
    <xf numFmtId="0" fontId="32" fillId="0" borderId="5" xfId="0" applyFont="1" applyBorder="1" applyAlignment="1">
      <alignment horizontal="center" vertical="center" wrapText="1"/>
    </xf>
    <xf numFmtId="0" fontId="32" fillId="0" borderId="0" xfId="0" applyFont="1" applyAlignment="1">
      <alignment horizontal="center" vertical="center" wrapText="1"/>
    </xf>
    <xf numFmtId="0" fontId="3" fillId="17" borderId="71" xfId="0" applyFont="1" applyFill="1" applyBorder="1" applyAlignment="1">
      <alignment horizontal="left" vertical="center"/>
    </xf>
    <xf numFmtId="0" fontId="3" fillId="17" borderId="3" xfId="0" applyFont="1" applyFill="1" applyBorder="1" applyAlignment="1">
      <alignment horizontal="left" vertical="center"/>
    </xf>
    <xf numFmtId="0" fontId="3" fillId="17" borderId="71" xfId="0" applyFont="1" applyFill="1" applyBorder="1" applyAlignment="1">
      <alignment horizontal="center" vertical="center" wrapText="1"/>
    </xf>
    <xf numFmtId="0" fontId="3" fillId="17" borderId="3" xfId="0" applyFont="1" applyFill="1" applyBorder="1" applyAlignment="1">
      <alignment horizontal="center" vertical="center" wrapText="1"/>
    </xf>
    <xf numFmtId="0" fontId="3" fillId="0" borderId="0" xfId="0" applyFont="1" applyAlignment="1">
      <alignment horizontal="left"/>
    </xf>
    <xf numFmtId="0" fontId="0" fillId="0" borderId="26" xfId="0" applyBorder="1" applyAlignment="1">
      <alignment horizontal="center" wrapText="1"/>
    </xf>
    <xf numFmtId="0" fontId="0" fillId="0" borderId="0" xfId="0" applyAlignment="1">
      <alignment horizontal="left" wrapText="1"/>
    </xf>
    <xf numFmtId="0" fontId="35" fillId="3" borderId="0" xfId="0" applyFont="1" applyFill="1" applyAlignment="1">
      <alignment horizontal="center" vertical="center"/>
    </xf>
    <xf numFmtId="0" fontId="35" fillId="3" borderId="14" xfId="0" applyFont="1" applyFill="1" applyBorder="1" applyAlignment="1">
      <alignment horizontal="center" vertical="center" wrapText="1"/>
    </xf>
    <xf numFmtId="0" fontId="35" fillId="3" borderId="27" xfId="0" applyFont="1" applyFill="1" applyBorder="1" applyAlignment="1">
      <alignment horizontal="center" vertical="center" wrapText="1"/>
    </xf>
    <xf numFmtId="0" fontId="38" fillId="3" borderId="14" xfId="0" applyFont="1" applyFill="1" applyBorder="1" applyAlignment="1">
      <alignment horizontal="center" vertical="center" wrapText="1"/>
    </xf>
    <xf numFmtId="0" fontId="38" fillId="3" borderId="15" xfId="0" applyFont="1" applyFill="1" applyBorder="1" applyAlignment="1">
      <alignment horizontal="center" vertical="center" wrapText="1"/>
    </xf>
    <xf numFmtId="0" fontId="38" fillId="3" borderId="16" xfId="0" applyFont="1" applyFill="1" applyBorder="1" applyAlignment="1">
      <alignment horizontal="center" vertical="center" wrapText="1"/>
    </xf>
    <xf numFmtId="0" fontId="40" fillId="0" borderId="0" xfId="0" applyFont="1" applyAlignment="1">
      <alignment horizontal="center" wrapText="1"/>
    </xf>
    <xf numFmtId="0" fontId="2" fillId="3" borderId="2" xfId="0" applyFont="1" applyFill="1" applyBorder="1" applyAlignment="1">
      <alignment horizontal="center" vertical="center" wrapText="1" readingOrder="1"/>
    </xf>
    <xf numFmtId="0" fontId="2" fillId="3" borderId="28" xfId="0" applyFont="1" applyFill="1" applyBorder="1" applyAlignment="1">
      <alignment horizontal="center" vertical="center" wrapText="1" readingOrder="1"/>
    </xf>
    <xf numFmtId="0" fontId="5" fillId="25" borderId="2" xfId="0" applyFont="1" applyFill="1" applyBorder="1" applyAlignment="1">
      <alignment horizontal="center" vertical="center" wrapText="1" readingOrder="1"/>
    </xf>
    <xf numFmtId="0" fontId="5" fillId="25" borderId="6" xfId="0" applyFont="1" applyFill="1" applyBorder="1" applyAlignment="1">
      <alignment horizontal="center" vertical="center" wrapText="1" readingOrder="1"/>
    </xf>
    <xf numFmtId="0" fontId="5" fillId="25" borderId="28" xfId="0" applyFont="1" applyFill="1" applyBorder="1" applyAlignment="1">
      <alignment horizontal="center" vertical="center" wrapText="1" readingOrder="1"/>
    </xf>
    <xf numFmtId="0" fontId="15" fillId="25" borderId="2" xfId="0" applyFont="1" applyFill="1" applyBorder="1" applyAlignment="1">
      <alignment horizontal="center" vertical="center" wrapText="1" readingOrder="1"/>
    </xf>
    <xf numFmtId="0" fontId="15" fillId="25" borderId="28" xfId="0" applyFont="1" applyFill="1" applyBorder="1" applyAlignment="1">
      <alignment horizontal="center" vertical="center" wrapText="1" readingOrder="1"/>
    </xf>
    <xf numFmtId="0" fontId="3" fillId="3" borderId="2" xfId="0" applyFont="1" applyFill="1" applyBorder="1" applyAlignment="1">
      <alignment horizontal="center" vertical="center" textRotation="90" wrapText="1" readingOrder="1"/>
    </xf>
    <xf numFmtId="0" fontId="3" fillId="3" borderId="28" xfId="0" applyFont="1" applyFill="1" applyBorder="1" applyAlignment="1">
      <alignment horizontal="center" vertical="center" textRotation="90" wrapText="1" readingOrder="1"/>
    </xf>
    <xf numFmtId="0" fontId="15" fillId="25" borderId="6" xfId="0" applyFont="1" applyFill="1" applyBorder="1" applyAlignment="1">
      <alignment horizontal="center" vertical="center" wrapText="1" readingOrder="1"/>
    </xf>
    <xf numFmtId="0" fontId="15" fillId="25" borderId="38" xfId="0" applyFont="1" applyFill="1" applyBorder="1" applyAlignment="1">
      <alignment horizontal="center" vertical="center" wrapText="1" readingOrder="1"/>
    </xf>
    <xf numFmtId="0" fontId="3" fillId="3" borderId="6" xfId="0" applyFont="1" applyFill="1" applyBorder="1" applyAlignment="1">
      <alignment horizontal="center" vertical="center" wrapText="1" readingOrder="1"/>
    </xf>
    <xf numFmtId="0" fontId="3" fillId="3" borderId="0" xfId="0" applyFont="1" applyFill="1" applyAlignment="1">
      <alignment horizontal="center" vertical="center" wrapText="1" readingOrder="1"/>
    </xf>
    <xf numFmtId="0" fontId="3" fillId="3" borderId="33" xfId="0" applyFont="1" applyFill="1" applyBorder="1" applyAlignment="1">
      <alignment horizontal="center" vertical="center" wrapText="1" readingOrder="1"/>
    </xf>
    <xf numFmtId="0" fontId="2" fillId="3" borderId="33" xfId="0" applyFont="1" applyFill="1" applyBorder="1" applyAlignment="1">
      <alignment horizontal="center" vertical="center" wrapText="1" readingOrder="1"/>
    </xf>
    <xf numFmtId="0" fontId="2" fillId="3" borderId="59" xfId="0" applyFont="1" applyFill="1" applyBorder="1" applyAlignment="1">
      <alignment horizontal="center" vertical="center" wrapText="1" readingOrder="1"/>
    </xf>
    <xf numFmtId="0" fontId="15" fillId="8" borderId="6" xfId="0" applyFont="1" applyFill="1" applyBorder="1" applyAlignment="1">
      <alignment horizontal="center" vertical="center" wrapText="1" readingOrder="1"/>
    </xf>
    <xf numFmtId="0" fontId="15" fillId="8" borderId="38" xfId="0" applyFont="1" applyFill="1" applyBorder="1" applyAlignment="1">
      <alignment horizontal="center" vertical="center" wrapText="1" readingOrder="1"/>
    </xf>
    <xf numFmtId="0" fontId="43" fillId="0" borderId="0" xfId="0" applyFont="1" applyAlignment="1">
      <alignment horizontal="center" vertical="center"/>
    </xf>
    <xf numFmtId="0" fontId="41" fillId="0" borderId="0" xfId="0" applyFont="1" applyAlignment="1">
      <alignment horizontal="left" indent="1"/>
    </xf>
    <xf numFmtId="0" fontId="15" fillId="3" borderId="2" xfId="0" applyFont="1" applyFill="1" applyBorder="1" applyAlignment="1">
      <alignment horizontal="center" vertical="center" wrapText="1" readingOrder="1"/>
    </xf>
    <xf numFmtId="0" fontId="15" fillId="3" borderId="28" xfId="0" applyFont="1" applyFill="1" applyBorder="1" applyAlignment="1">
      <alignment horizontal="center" vertical="center" wrapText="1" readingOrder="1"/>
    </xf>
    <xf numFmtId="49" fontId="44" fillId="0" borderId="0" xfId="0" applyNumberFormat="1" applyFont="1" applyAlignment="1">
      <alignment horizontal="left"/>
    </xf>
    <xf numFmtId="0" fontId="47" fillId="25" borderId="36" xfId="0" applyFont="1" applyFill="1" applyBorder="1" applyAlignment="1">
      <alignment horizontal="center" vertical="center"/>
    </xf>
    <xf numFmtId="0" fontId="47" fillId="25" borderId="37" xfId="0" applyFont="1" applyFill="1" applyBorder="1" applyAlignment="1">
      <alignment horizontal="center" vertical="center"/>
    </xf>
    <xf numFmtId="0" fontId="20" fillId="3" borderId="14" xfId="0" applyFont="1" applyFill="1" applyBorder="1" applyAlignment="1">
      <alignment horizontal="center" vertical="center"/>
    </xf>
    <xf numFmtId="0" fontId="20" fillId="3" borderId="15" xfId="0" applyFont="1" applyFill="1" applyBorder="1" applyAlignment="1">
      <alignment horizontal="center" vertical="center"/>
    </xf>
    <xf numFmtId="0" fontId="20" fillId="3" borderId="2" xfId="0" applyFont="1" applyFill="1" applyBorder="1" applyAlignment="1">
      <alignment horizontal="center" vertical="center" wrapText="1" readingOrder="1"/>
    </xf>
    <xf numFmtId="0" fontId="20" fillId="3" borderId="28" xfId="0" applyFont="1" applyFill="1" applyBorder="1" applyAlignment="1">
      <alignment horizontal="center" vertical="center" wrapText="1" readingOrder="1"/>
    </xf>
    <xf numFmtId="0" fontId="2" fillId="3" borderId="34" xfId="0" applyFont="1" applyFill="1" applyBorder="1" applyAlignment="1">
      <alignment horizontal="center" vertical="center" wrapText="1" readingOrder="1"/>
    </xf>
    <xf numFmtId="0" fontId="2" fillId="3" borderId="32" xfId="0" applyFont="1" applyFill="1" applyBorder="1" applyAlignment="1">
      <alignment horizontal="center" vertical="center" wrapText="1" readingOrder="1"/>
    </xf>
    <xf numFmtId="49" fontId="20" fillId="0" borderId="0" xfId="0" applyNumberFormat="1" applyFont="1" applyAlignment="1">
      <alignment horizontal="right"/>
    </xf>
    <xf numFmtId="0" fontId="15" fillId="3" borderId="7" xfId="0" applyFont="1" applyFill="1" applyBorder="1" applyAlignment="1">
      <alignment horizontal="center" vertical="center" wrapText="1"/>
    </xf>
    <xf numFmtId="0" fontId="15" fillId="3" borderId="39" xfId="0" applyFont="1" applyFill="1" applyBorder="1" applyAlignment="1">
      <alignment horizontal="center" vertical="center" wrapText="1"/>
    </xf>
    <xf numFmtId="0" fontId="15" fillId="3" borderId="40" xfId="0" applyFont="1" applyFill="1" applyBorder="1" applyAlignment="1">
      <alignment horizontal="center" vertical="center" wrapText="1"/>
    </xf>
    <xf numFmtId="0" fontId="2" fillId="5" borderId="72" xfId="0" applyFont="1" applyFill="1" applyBorder="1" applyAlignment="1">
      <alignment horizontal="center" vertical="center" wrapText="1" readingOrder="1"/>
    </xf>
    <xf numFmtId="0" fontId="4" fillId="2" borderId="71" xfId="0" applyFont="1" applyFill="1" applyBorder="1" applyAlignment="1">
      <alignment horizontal="center" vertical="center" wrapText="1" readingOrder="1"/>
    </xf>
    <xf numFmtId="0" fontId="4" fillId="2" borderId="2" xfId="0" applyFont="1" applyFill="1" applyBorder="1" applyAlignment="1">
      <alignment horizontal="center" vertical="center" wrapText="1" readingOrder="1"/>
    </xf>
    <xf numFmtId="0" fontId="52" fillId="26" borderId="4" xfId="0" applyFont="1" applyFill="1" applyBorder="1" applyAlignment="1">
      <alignment horizontal="center" vertical="center"/>
    </xf>
    <xf numFmtId="0" fontId="28" fillId="0" borderId="4" xfId="0" applyFont="1" applyBorder="1" applyAlignment="1">
      <alignment horizontal="center" vertical="center"/>
    </xf>
    <xf numFmtId="0" fontId="20" fillId="3" borderId="34" xfId="0" applyFont="1" applyFill="1" applyBorder="1" applyAlignment="1">
      <alignment horizontal="center" vertical="center" wrapText="1" readingOrder="1"/>
    </xf>
    <xf numFmtId="0" fontId="20" fillId="3" borderId="32" xfId="0" applyFont="1" applyFill="1" applyBorder="1" applyAlignment="1">
      <alignment horizontal="center" vertical="center" wrapText="1" readingOrder="1"/>
    </xf>
    <xf numFmtId="0" fontId="4" fillId="3" borderId="33" xfId="0" applyFont="1" applyFill="1" applyBorder="1" applyAlignment="1">
      <alignment horizontal="center" vertical="center" wrapText="1" readingOrder="1"/>
    </xf>
    <xf numFmtId="0" fontId="4" fillId="3" borderId="59" xfId="0" applyFont="1" applyFill="1" applyBorder="1" applyAlignment="1">
      <alignment horizontal="center" vertical="center" wrapText="1" readingOrder="1"/>
    </xf>
    <xf numFmtId="0" fontId="15" fillId="2" borderId="60" xfId="0" applyFont="1" applyFill="1" applyBorder="1" applyAlignment="1">
      <alignment horizontal="center" vertical="center" wrapText="1" readingOrder="1"/>
    </xf>
    <xf numFmtId="0" fontId="15" fillId="2" borderId="2" xfId="0" applyFont="1" applyFill="1" applyBorder="1" applyAlignment="1">
      <alignment horizontal="center" vertical="center" wrapText="1" readingOrder="1"/>
    </xf>
    <xf numFmtId="0" fontId="15" fillId="3" borderId="6" xfId="0" applyFont="1" applyFill="1" applyBorder="1" applyAlignment="1">
      <alignment horizontal="center" vertical="center" wrapText="1" readingOrder="1"/>
    </xf>
    <xf numFmtId="0" fontId="15" fillId="3" borderId="38" xfId="0" applyFont="1" applyFill="1" applyBorder="1" applyAlignment="1">
      <alignment horizontal="center" vertical="center" wrapText="1" readingOrder="1"/>
    </xf>
  </cellXfs>
  <cellStyles count="6">
    <cellStyle name="Komma" xfId="5" builtinId="3"/>
    <cellStyle name="Lien hypertexte 2" xfId="2" xr:uid="{DDF8C4B9-CF45-491B-A098-85DABAA9D44A}"/>
    <cellStyle name="Link" xfId="4" builtinId="8"/>
    <cellStyle name="Normal 2" xfId="1" xr:uid="{3F98FA11-F47F-4D4A-AD0B-A1E77E0920F2}"/>
    <cellStyle name="Normal 3" xfId="3" xr:uid="{B965B13C-B347-4F18-80CC-CA3C8E6FEB9A}"/>
    <cellStyle name="Standard" xfId="0" builtinId="0"/>
  </cellStyles>
  <dxfs count="60">
    <dxf>
      <fill>
        <patternFill>
          <bgColor theme="9" tint="0.59996337778862885"/>
        </patternFill>
      </fill>
    </dxf>
    <dxf>
      <fill>
        <patternFill>
          <bgColor rgb="FFFFC000"/>
        </patternFill>
      </fill>
    </dxf>
    <dxf>
      <fill>
        <patternFill>
          <bgColor theme="7" tint="0.59996337778862885"/>
        </patternFill>
      </fill>
    </dxf>
    <dxf>
      <font>
        <color theme="0"/>
      </font>
      <fill>
        <patternFill>
          <bgColor rgb="FF9A0000"/>
        </patternFill>
      </fill>
    </dxf>
    <dxf>
      <fill>
        <patternFill>
          <bgColor theme="9" tint="0.39994506668294322"/>
        </patternFill>
      </fill>
    </dxf>
    <dxf>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92D050"/>
        </patternFill>
      </fill>
    </dxf>
    <dxf>
      <fill>
        <patternFill>
          <bgColor theme="9" tint="0.59996337778862885"/>
        </patternFill>
      </fill>
    </dxf>
    <dxf>
      <fill>
        <patternFill>
          <bgColor theme="0" tint="-0.14996795556505021"/>
        </patternFill>
      </fill>
    </dxf>
    <dxf>
      <fill>
        <patternFill>
          <bgColor theme="7" tint="0.59996337778862885"/>
        </patternFill>
      </fill>
    </dxf>
    <dxf>
      <fill>
        <patternFill>
          <bgColor theme="5" tint="0.39994506668294322"/>
        </patternFill>
      </fill>
    </dxf>
    <dxf>
      <font>
        <color theme="1"/>
      </font>
      <fill>
        <patternFill>
          <bgColor rgb="FFFF7979"/>
        </patternFill>
      </fill>
    </dxf>
    <dxf>
      <font>
        <color auto="1"/>
      </font>
      <fill>
        <patternFill patternType="solid">
          <fgColor rgb="FF9A0000"/>
          <bgColor rgb="FFFF7979"/>
        </patternFill>
      </fill>
    </dxf>
    <dxf>
      <fill>
        <patternFill>
          <bgColor theme="7" tint="0.59996337778862885"/>
        </patternFill>
      </fill>
    </dxf>
    <dxf>
      <fill>
        <patternFill>
          <bgColor theme="0" tint="-0.14996795556505021"/>
        </patternFill>
      </fill>
    </dxf>
    <dxf>
      <fill>
        <patternFill>
          <bgColor theme="9" tint="0.59996337778862885"/>
        </patternFill>
      </fill>
    </dxf>
    <dxf>
      <font>
        <b/>
        <i val="0"/>
        <color rgb="FF9A0000"/>
      </font>
    </dxf>
    <dxf>
      <font>
        <color rgb="FF00B050"/>
      </font>
    </dxf>
    <dxf>
      <fill>
        <patternFill>
          <bgColor rgb="FF00B050"/>
        </patternFill>
      </fill>
    </dxf>
    <dxf>
      <fill>
        <patternFill>
          <bgColor rgb="FFFFC000"/>
        </patternFill>
      </fill>
    </dxf>
    <dxf>
      <font>
        <color theme="0"/>
      </font>
      <fill>
        <patternFill>
          <bgColor rgb="FFC00000"/>
        </patternFill>
      </fill>
    </dxf>
    <dxf>
      <fill>
        <patternFill>
          <bgColor theme="9" tint="0.59996337778862885"/>
        </patternFill>
      </fill>
    </dxf>
    <dxf>
      <fill>
        <patternFill>
          <bgColor rgb="FFFFC000"/>
        </patternFill>
      </fill>
    </dxf>
    <dxf>
      <fill>
        <patternFill>
          <bgColor theme="7" tint="0.59996337778862885"/>
        </patternFill>
      </fill>
    </dxf>
    <dxf>
      <font>
        <color theme="0"/>
      </font>
      <fill>
        <patternFill>
          <bgColor rgb="FF9A0000"/>
        </patternFill>
      </fill>
    </dxf>
    <dxf>
      <fill>
        <patternFill>
          <bgColor theme="9" tint="0.39994506668294322"/>
        </patternFill>
      </fill>
    </dxf>
    <dxf>
      <fill>
        <patternFill>
          <bgColor theme="7" tint="0.39994506668294322"/>
        </patternFill>
      </fill>
    </dxf>
    <dxf>
      <fill>
        <patternFill>
          <bgColor theme="9" tint="0.59996337778862885"/>
        </patternFill>
      </fill>
    </dxf>
    <dxf>
      <fill>
        <patternFill>
          <bgColor theme="0" tint="-0.14996795556505021"/>
        </patternFill>
      </fill>
    </dxf>
    <dxf>
      <fill>
        <patternFill>
          <bgColor theme="7" tint="0.59996337778862885"/>
        </patternFill>
      </fill>
    </dxf>
    <dxf>
      <font>
        <color theme="1"/>
      </font>
      <fill>
        <patternFill>
          <bgColor rgb="FFFF7979"/>
        </patternFill>
      </fill>
    </dxf>
    <dxf>
      <fill>
        <patternFill>
          <bgColor rgb="FFFF7979"/>
        </patternFill>
      </fill>
    </dxf>
    <dxf>
      <fill>
        <patternFill>
          <bgColor theme="7" tint="0.59996337778862885"/>
        </patternFill>
      </fill>
    </dxf>
    <dxf>
      <fill>
        <patternFill>
          <bgColor theme="0" tint="-0.14996795556505021"/>
        </patternFill>
      </fill>
    </dxf>
    <dxf>
      <fill>
        <patternFill>
          <bgColor theme="9" tint="0.59996337778862885"/>
        </patternFill>
      </fill>
    </dxf>
    <dxf>
      <font>
        <color theme="0"/>
      </font>
      <fill>
        <patternFill>
          <bgColor rgb="FF9A0000"/>
        </patternFill>
      </fill>
    </dxf>
    <dxf>
      <fill>
        <patternFill>
          <bgColor theme="9" tint="0.39994506668294322"/>
        </patternFill>
      </fill>
    </dxf>
    <dxf>
      <fill>
        <patternFill>
          <bgColor theme="7" tint="0.39994506668294322"/>
        </patternFill>
      </fill>
    </dxf>
    <dxf>
      <font>
        <b/>
        <i val="0"/>
        <color rgb="FF9A0000"/>
      </font>
      <fill>
        <patternFill patternType="none">
          <bgColor auto="1"/>
        </patternFill>
      </fill>
    </dxf>
    <dxf>
      <font>
        <color rgb="FF00B050"/>
      </font>
      <fill>
        <patternFill patternType="none">
          <bgColor auto="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ont>
        <b val="0"/>
        <i val="0"/>
        <strike val="0"/>
        <condense val="0"/>
        <extend val="0"/>
        <outline val="0"/>
        <shadow val="0"/>
        <u/>
        <vertAlign val="baseline"/>
        <sz val="10"/>
        <color auto="1"/>
        <name val="Calibri"/>
        <family val="2"/>
        <scheme val="minor"/>
      </font>
      <fill>
        <patternFill patternType="none">
          <fgColor indexed="64"/>
          <bgColor indexed="65"/>
        </patternFill>
      </fill>
      <alignment horizontal="left" textRotation="0" wrapText="1" indent="0" justifyLastLine="0" shrinkToFit="0" readingOrder="0"/>
      <border diagonalUp="0" diagonalDown="0">
        <left style="hair">
          <color indexed="8"/>
        </left>
        <right/>
        <top style="thin">
          <color indexed="8"/>
        </top>
        <bottom style="thin">
          <color indexed="8"/>
        </bottom>
        <vertical style="hair">
          <color indexed="8"/>
        </vertical>
        <horizontal style="thin">
          <color indexed="8"/>
        </horizontal>
      </border>
    </dxf>
    <dxf>
      <font>
        <b val="0"/>
        <i val="0"/>
        <strike val="0"/>
        <condense val="0"/>
        <extend val="0"/>
        <outline val="0"/>
        <shadow val="0"/>
        <u val="none"/>
        <vertAlign val="baseline"/>
        <sz val="10"/>
        <color auto="1"/>
        <name val="Calibri"/>
        <family val="2"/>
        <scheme val="minor"/>
      </font>
      <alignment horizontal="left" vertical="bottom" textRotation="0" wrapText="1" indent="0" justifyLastLine="0" shrinkToFit="0" readingOrder="0"/>
      <border diagonalUp="0" diagonalDown="0">
        <left style="hair">
          <color indexed="8"/>
        </left>
        <right style="hair">
          <color indexed="8"/>
        </right>
        <top style="thin">
          <color indexed="8"/>
        </top>
        <bottom style="thin">
          <color indexed="8"/>
        </bottom>
        <vertical style="hair">
          <color indexed="8"/>
        </vertical>
        <horizontal style="thin">
          <color indexed="8"/>
        </horizontal>
      </border>
    </dxf>
    <dxf>
      <font>
        <b val="0"/>
        <i val="0"/>
        <strike val="0"/>
        <condense val="0"/>
        <extend val="0"/>
        <outline val="0"/>
        <shadow val="0"/>
        <u val="none"/>
        <vertAlign val="baseline"/>
        <sz val="10"/>
        <color auto="1"/>
        <name val="Calibri"/>
        <family val="2"/>
        <scheme val="minor"/>
      </font>
      <alignment horizontal="left" textRotation="0" wrapText="1" indent="0" justifyLastLine="0" shrinkToFit="0" readingOrder="0"/>
      <border diagonalUp="0" diagonalDown="0">
        <left style="hair">
          <color indexed="8"/>
        </left>
        <right style="hair">
          <color indexed="8"/>
        </right>
        <top style="thin">
          <color indexed="8"/>
        </top>
        <bottom style="thin">
          <color indexed="8"/>
        </bottom>
        <vertical style="hair">
          <color indexed="8"/>
        </vertical>
        <horizontal style="thin">
          <color indexed="8"/>
        </horizontal>
      </border>
    </dxf>
    <dxf>
      <font>
        <b val="0"/>
        <i val="0"/>
        <strike val="0"/>
        <condense val="0"/>
        <extend val="0"/>
        <outline val="0"/>
        <shadow val="0"/>
        <u val="none"/>
        <vertAlign val="baseline"/>
        <sz val="10"/>
        <color auto="1"/>
        <name val="Calibri"/>
        <family val="2"/>
        <scheme val="minor"/>
      </font>
      <alignment horizontal="left" textRotation="0" wrapText="1" indent="0" justifyLastLine="0" shrinkToFit="0" readingOrder="0"/>
      <border diagonalUp="0" diagonalDown="0">
        <left style="hair">
          <color indexed="8"/>
        </left>
        <right style="hair">
          <color indexed="8"/>
        </right>
        <top style="thin">
          <color indexed="8"/>
        </top>
        <bottom style="thin">
          <color indexed="8"/>
        </bottom>
        <vertical style="hair">
          <color indexed="8"/>
        </vertical>
        <horizontal style="thin">
          <color indexed="8"/>
        </horizontal>
      </border>
    </dxf>
    <dxf>
      <font>
        <b val="0"/>
        <i val="0"/>
        <strike val="0"/>
        <condense val="0"/>
        <extend val="0"/>
        <outline val="0"/>
        <shadow val="0"/>
        <u val="none"/>
        <vertAlign val="baseline"/>
        <sz val="10"/>
        <color auto="1"/>
        <name val="Calibri"/>
        <family val="2"/>
        <scheme val="minor"/>
      </font>
      <alignment horizontal="left" textRotation="0" wrapText="1" indent="0" justifyLastLine="0" shrinkToFit="0" readingOrder="0"/>
      <border diagonalUp="0" diagonalDown="0">
        <left style="hair">
          <color indexed="8"/>
        </left>
        <right style="hair">
          <color indexed="8"/>
        </right>
        <top style="thin">
          <color indexed="8"/>
        </top>
        <bottom style="thin">
          <color indexed="8"/>
        </bottom>
        <vertical style="hair">
          <color indexed="8"/>
        </vertical>
        <horizontal style="thin">
          <color indexed="8"/>
        </horizontal>
      </border>
    </dxf>
    <dxf>
      <font>
        <outline val="0"/>
        <shadow val="0"/>
        <vertAlign val="baseline"/>
        <sz val="10"/>
        <color auto="1"/>
        <name val="Calibri"/>
        <family val="2"/>
        <scheme val="minor"/>
      </font>
      <alignment horizontal="left" textRotation="0" wrapText="1" indent="0" justifyLastLine="0" shrinkToFit="0" readingOrder="0"/>
      <border diagonalUp="0" diagonalDown="0">
        <left style="hair">
          <color indexed="8"/>
        </left>
        <right style="hair">
          <color indexed="8"/>
        </right>
        <top style="thin">
          <color indexed="8"/>
        </top>
        <bottom style="thin">
          <color indexed="8"/>
        </bottom>
        <vertical style="hair">
          <color indexed="8"/>
        </vertical>
        <horizontal style="thin">
          <color indexed="8"/>
        </horizontal>
      </border>
    </dxf>
    <dxf>
      <font>
        <b val="0"/>
        <i val="0"/>
        <strike val="0"/>
        <condense val="0"/>
        <extend val="0"/>
        <outline val="0"/>
        <shadow val="0"/>
        <u val="none"/>
        <vertAlign val="baseline"/>
        <sz val="10"/>
        <color auto="1"/>
        <name val="Calibri"/>
        <family val="2"/>
        <scheme val="minor"/>
      </font>
      <alignment horizontal="left" textRotation="0" wrapText="1" indent="0" justifyLastLine="0" shrinkToFit="0" readingOrder="0"/>
      <border diagonalUp="0" diagonalDown="0">
        <left style="hair">
          <color indexed="8"/>
        </left>
        <right style="hair">
          <color indexed="8"/>
        </right>
        <top style="thin">
          <color indexed="8"/>
        </top>
        <bottom style="thin">
          <color indexed="8"/>
        </bottom>
        <vertical style="hair">
          <color indexed="8"/>
        </vertical>
        <horizontal style="thin">
          <color indexed="8"/>
        </horizontal>
      </border>
    </dxf>
    <dxf>
      <font>
        <b val="0"/>
        <i val="0"/>
        <strike val="0"/>
        <condense val="0"/>
        <extend val="0"/>
        <outline val="0"/>
        <shadow val="0"/>
        <u val="none"/>
        <vertAlign val="baseline"/>
        <sz val="10"/>
        <color auto="1"/>
        <name val="Calibri"/>
        <family val="2"/>
        <scheme val="minor"/>
      </font>
      <alignment horizontal="left" textRotation="0" wrapText="1" indent="0" justifyLastLine="0" shrinkToFit="0" readingOrder="0"/>
      <border diagonalUp="0" diagonalDown="0">
        <left/>
        <right style="hair">
          <color indexed="8"/>
        </right>
        <top style="thin">
          <color indexed="8"/>
        </top>
        <bottom style="thin">
          <color indexed="8"/>
        </bottom>
        <vertical style="hair">
          <color indexed="8"/>
        </vertical>
        <horizontal style="thin">
          <color indexed="8"/>
        </horizontal>
      </border>
    </dxf>
    <dxf>
      <border>
        <top style="thin">
          <color indexed="8"/>
        </top>
      </border>
    </dxf>
    <dxf>
      <border diagonalUp="0" diagonalDown="0">
        <left style="thin">
          <color indexed="8"/>
        </left>
        <right style="thin">
          <color indexed="8"/>
        </right>
        <top style="thin">
          <color indexed="8"/>
        </top>
        <bottom style="thin">
          <color indexed="8"/>
        </bottom>
      </border>
    </dxf>
    <dxf>
      <font>
        <b val="0"/>
        <i val="0"/>
        <strike val="0"/>
        <condense val="0"/>
        <extend val="0"/>
        <outline val="0"/>
        <shadow val="0"/>
        <u val="none"/>
        <vertAlign val="baseline"/>
        <sz val="10"/>
        <color auto="1"/>
        <name val="Calibri"/>
        <family val="2"/>
        <scheme val="minor"/>
      </font>
      <alignment horizontal="left" textRotation="0" wrapText="1" indent="0" justifyLastLine="0" shrinkToFit="0" readingOrder="0"/>
    </dxf>
    <dxf>
      <border>
        <bottom style="thin">
          <color indexed="8"/>
        </bottom>
      </border>
    </dxf>
    <dxf>
      <font>
        <b val="0"/>
        <i val="0"/>
        <strike val="0"/>
        <condense val="0"/>
        <extend val="0"/>
        <outline val="0"/>
        <shadow val="0"/>
        <u val="none"/>
        <vertAlign val="baseline"/>
        <sz val="10"/>
        <color auto="1"/>
        <name val="Calibri"/>
        <family val="2"/>
        <scheme val="minor"/>
      </font>
      <fill>
        <patternFill patternType="solid">
          <fgColor indexed="0"/>
          <bgColor indexed="22"/>
        </patternFill>
      </fill>
      <alignment horizontal="left" vertical="bottom" textRotation="0" wrapText="1" indent="0" justifyLastLine="0" shrinkToFit="0" readingOrder="0"/>
      <border diagonalUp="0" diagonalDown="0">
        <left style="hair">
          <color indexed="8"/>
        </left>
        <right style="hair">
          <color indexed="8"/>
        </right>
        <top/>
        <bottom/>
        <vertical style="hair">
          <color indexed="8"/>
        </vertical>
        <horizontal style="thin">
          <color indexed="8"/>
        </horizontal>
      </border>
    </dxf>
  </dxfs>
  <tableStyles count="0" defaultTableStyle="TableStyleMedium2" defaultPivotStyle="PivotStyleLight16"/>
  <colors>
    <mruColors>
      <color rgb="FFFF7979"/>
      <color rgb="FFFF6161"/>
      <color rgb="FF9A0000"/>
      <color rgb="FFF5CE87"/>
      <color rgb="FF005868"/>
      <color rgb="FFC6E0B4"/>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microsoft.com/office/2017/10/relationships/person" Target="persons/perso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eetMetadata" Target="metadata.xml"/><Relationship Id="rId17"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 Id="rId14"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8" Type="http://schemas.openxmlformats.org/officeDocument/2006/relationships/image" Target="../media/image8.png"/><Relationship Id="rId3" Type="http://schemas.openxmlformats.org/officeDocument/2006/relationships/image" Target="../media/image3.png"/><Relationship Id="rId7" Type="http://schemas.openxmlformats.org/officeDocument/2006/relationships/image" Target="../media/image7.png"/><Relationship Id="rId2" Type="http://schemas.openxmlformats.org/officeDocument/2006/relationships/image" Target="../media/image2.png"/><Relationship Id="rId1" Type="http://schemas.openxmlformats.org/officeDocument/2006/relationships/image" Target="../media/image1.png"/><Relationship Id="rId6" Type="http://schemas.openxmlformats.org/officeDocument/2006/relationships/image" Target="../media/image6.png"/><Relationship Id="rId5" Type="http://schemas.openxmlformats.org/officeDocument/2006/relationships/image" Target="../media/image5.jpeg"/><Relationship Id="rId4" Type="http://schemas.openxmlformats.org/officeDocument/2006/relationships/image" Target="../media/image4.png"/></Relationships>
</file>

<file path=xl/drawings/_rels/drawing2.xml.rels><?xml version="1.0" encoding="UTF-8" standalone="yes"?>
<Relationships xmlns="http://schemas.openxmlformats.org/package/2006/relationships"><Relationship Id="rId2" Type="http://schemas.openxmlformats.org/officeDocument/2006/relationships/image" Target="../media/image11.svg"/><Relationship Id="rId1" Type="http://schemas.openxmlformats.org/officeDocument/2006/relationships/image" Target="../media/image10.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9.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9.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9.jpeg"/></Relationships>
</file>

<file path=xl/drawings/_rels/vmlDrawing4.vml.rels><?xml version="1.0" encoding="UTF-8" standalone="yes"?>
<Relationships xmlns="http://schemas.openxmlformats.org/package/2006/relationships"><Relationship Id="rId8" Type="http://schemas.openxmlformats.org/officeDocument/2006/relationships/image" Target="../media/image19.emf"/><Relationship Id="rId13" Type="http://schemas.openxmlformats.org/officeDocument/2006/relationships/image" Target="../media/image24.emf"/><Relationship Id="rId18" Type="http://schemas.openxmlformats.org/officeDocument/2006/relationships/image" Target="../media/image29.emf"/><Relationship Id="rId26" Type="http://schemas.openxmlformats.org/officeDocument/2006/relationships/image" Target="../media/image37.emf"/><Relationship Id="rId3" Type="http://schemas.openxmlformats.org/officeDocument/2006/relationships/image" Target="../media/image14.emf"/><Relationship Id="rId21" Type="http://schemas.openxmlformats.org/officeDocument/2006/relationships/image" Target="../media/image32.emf"/><Relationship Id="rId34" Type="http://schemas.openxmlformats.org/officeDocument/2006/relationships/image" Target="../media/image45.emf"/><Relationship Id="rId7" Type="http://schemas.openxmlformats.org/officeDocument/2006/relationships/image" Target="../media/image18.emf"/><Relationship Id="rId12" Type="http://schemas.openxmlformats.org/officeDocument/2006/relationships/image" Target="../media/image23.emf"/><Relationship Id="rId17" Type="http://schemas.openxmlformats.org/officeDocument/2006/relationships/image" Target="../media/image28.emf"/><Relationship Id="rId25" Type="http://schemas.openxmlformats.org/officeDocument/2006/relationships/image" Target="../media/image36.emf"/><Relationship Id="rId33" Type="http://schemas.openxmlformats.org/officeDocument/2006/relationships/image" Target="../media/image44.emf"/><Relationship Id="rId2" Type="http://schemas.openxmlformats.org/officeDocument/2006/relationships/image" Target="../media/image13.emf"/><Relationship Id="rId16" Type="http://schemas.openxmlformats.org/officeDocument/2006/relationships/image" Target="../media/image27.emf"/><Relationship Id="rId20" Type="http://schemas.openxmlformats.org/officeDocument/2006/relationships/image" Target="../media/image31.emf"/><Relationship Id="rId29" Type="http://schemas.openxmlformats.org/officeDocument/2006/relationships/image" Target="../media/image40.emf"/><Relationship Id="rId1" Type="http://schemas.openxmlformats.org/officeDocument/2006/relationships/image" Target="../media/image12.emf"/><Relationship Id="rId6" Type="http://schemas.openxmlformats.org/officeDocument/2006/relationships/image" Target="../media/image17.emf"/><Relationship Id="rId11" Type="http://schemas.openxmlformats.org/officeDocument/2006/relationships/image" Target="../media/image22.emf"/><Relationship Id="rId24" Type="http://schemas.openxmlformats.org/officeDocument/2006/relationships/image" Target="../media/image35.emf"/><Relationship Id="rId32" Type="http://schemas.openxmlformats.org/officeDocument/2006/relationships/image" Target="../media/image43.emf"/><Relationship Id="rId5" Type="http://schemas.openxmlformats.org/officeDocument/2006/relationships/image" Target="../media/image16.emf"/><Relationship Id="rId15" Type="http://schemas.openxmlformats.org/officeDocument/2006/relationships/image" Target="../media/image26.emf"/><Relationship Id="rId23" Type="http://schemas.openxmlformats.org/officeDocument/2006/relationships/image" Target="../media/image34.emf"/><Relationship Id="rId28" Type="http://schemas.openxmlformats.org/officeDocument/2006/relationships/image" Target="../media/image39.emf"/><Relationship Id="rId10" Type="http://schemas.openxmlformats.org/officeDocument/2006/relationships/image" Target="../media/image21.emf"/><Relationship Id="rId19" Type="http://schemas.openxmlformats.org/officeDocument/2006/relationships/image" Target="../media/image30.emf"/><Relationship Id="rId31" Type="http://schemas.openxmlformats.org/officeDocument/2006/relationships/image" Target="../media/image42.emf"/><Relationship Id="rId4" Type="http://schemas.openxmlformats.org/officeDocument/2006/relationships/image" Target="../media/image15.emf"/><Relationship Id="rId9" Type="http://schemas.openxmlformats.org/officeDocument/2006/relationships/image" Target="../media/image20.emf"/><Relationship Id="rId14" Type="http://schemas.openxmlformats.org/officeDocument/2006/relationships/image" Target="../media/image25.emf"/><Relationship Id="rId22" Type="http://schemas.openxmlformats.org/officeDocument/2006/relationships/image" Target="../media/image33.emf"/><Relationship Id="rId27" Type="http://schemas.openxmlformats.org/officeDocument/2006/relationships/image" Target="../media/image38.emf"/><Relationship Id="rId30" Type="http://schemas.openxmlformats.org/officeDocument/2006/relationships/image" Target="../media/image41.emf"/></Relationships>
</file>

<file path=xl/drawings/_rels/vmlDrawing5.vml.rels><?xml version="1.0" encoding="UTF-8" standalone="yes"?>
<Relationships xmlns="http://schemas.openxmlformats.org/package/2006/relationships"><Relationship Id="rId1" Type="http://schemas.openxmlformats.org/officeDocument/2006/relationships/image" Target="../media/image9.jpeg"/></Relationships>
</file>

<file path=xl/drawings/_rels/vmlDrawing6.vml.rels><?xml version="1.0" encoding="UTF-8" standalone="yes"?>
<Relationships xmlns="http://schemas.openxmlformats.org/package/2006/relationships"><Relationship Id="rId1" Type="http://schemas.openxmlformats.org/officeDocument/2006/relationships/image" Target="../media/image9.jpeg"/></Relationships>
</file>

<file path=xl/drawings/_rels/vmlDrawing8.vml.rels><?xml version="1.0" encoding="UTF-8" standalone="yes"?>
<Relationships xmlns="http://schemas.openxmlformats.org/package/2006/relationships"><Relationship Id="rId1" Type="http://schemas.openxmlformats.org/officeDocument/2006/relationships/image" Target="../media/image9.jpeg"/></Relationships>
</file>

<file path=xl/drawings/_rels/vmlDrawing9.vml.rels><?xml version="1.0" encoding="UTF-8" standalone="yes"?>
<Relationships xmlns="http://schemas.openxmlformats.org/package/2006/relationships"><Relationship Id="rId1" Type="http://schemas.openxmlformats.org/officeDocument/2006/relationships/image" Target="../media/image9.jpeg"/></Relationships>
</file>

<file path=xl/drawings/drawing1.xml><?xml version="1.0" encoding="utf-8"?>
<xdr:wsDr xmlns:xdr="http://schemas.openxmlformats.org/drawingml/2006/spreadsheetDrawing" xmlns:a="http://schemas.openxmlformats.org/drawingml/2006/main">
  <xdr:twoCellAnchor editAs="oneCell">
    <xdr:from>
      <xdr:col>0</xdr:col>
      <xdr:colOff>76200</xdr:colOff>
      <xdr:row>56</xdr:row>
      <xdr:rowOff>133350</xdr:rowOff>
    </xdr:from>
    <xdr:to>
      <xdr:col>5</xdr:col>
      <xdr:colOff>836172</xdr:colOff>
      <xdr:row>56</xdr:row>
      <xdr:rowOff>880745</xdr:rowOff>
    </xdr:to>
    <xdr:pic>
      <xdr:nvPicPr>
        <xdr:cNvPr id="15" name="Grafik 14">
          <a:extLst>
            <a:ext uri="{FF2B5EF4-FFF2-40B4-BE49-F238E27FC236}">
              <a16:creationId xmlns:a16="http://schemas.microsoft.com/office/drawing/2014/main" id="{00000000-0008-0000-0000-00000F000000}"/>
            </a:ext>
          </a:extLst>
        </xdr:cNvPr>
        <xdr:cNvPicPr>
          <a:picLocks noChangeAspect="1"/>
        </xdr:cNvPicPr>
      </xdr:nvPicPr>
      <xdr:blipFill>
        <a:blip xmlns:r="http://schemas.openxmlformats.org/officeDocument/2006/relationships" r:embed="rId1"/>
        <a:stretch>
          <a:fillRect/>
        </a:stretch>
      </xdr:blipFill>
      <xdr:spPr>
        <a:xfrm>
          <a:off x="76200" y="40119300"/>
          <a:ext cx="10065897" cy="752475"/>
        </a:xfrm>
        <a:prstGeom prst="rect">
          <a:avLst/>
        </a:prstGeom>
      </xdr:spPr>
    </xdr:pic>
    <xdr:clientData/>
  </xdr:twoCellAnchor>
  <xdr:twoCellAnchor editAs="oneCell">
    <xdr:from>
      <xdr:col>0</xdr:col>
      <xdr:colOff>104775</xdr:colOff>
      <xdr:row>52</xdr:row>
      <xdr:rowOff>885825</xdr:rowOff>
    </xdr:from>
    <xdr:to>
      <xdr:col>5</xdr:col>
      <xdr:colOff>829945</xdr:colOff>
      <xdr:row>52</xdr:row>
      <xdr:rowOff>3086100</xdr:rowOff>
    </xdr:to>
    <xdr:pic>
      <xdr:nvPicPr>
        <xdr:cNvPr id="13" name="Grafik 12">
          <a:extLst>
            <a:ext uri="{FF2B5EF4-FFF2-40B4-BE49-F238E27FC236}">
              <a16:creationId xmlns:a16="http://schemas.microsoft.com/office/drawing/2014/main" id="{00000000-0008-0000-0000-00000D000000}"/>
            </a:ext>
          </a:extLst>
        </xdr:cNvPr>
        <xdr:cNvPicPr>
          <a:picLocks noChangeAspect="1"/>
        </xdr:cNvPicPr>
      </xdr:nvPicPr>
      <xdr:blipFill>
        <a:blip xmlns:r="http://schemas.openxmlformats.org/officeDocument/2006/relationships" r:embed="rId2"/>
        <a:stretch>
          <a:fillRect/>
        </a:stretch>
      </xdr:blipFill>
      <xdr:spPr>
        <a:xfrm>
          <a:off x="104775" y="36718875"/>
          <a:ext cx="10023475" cy="2200275"/>
        </a:xfrm>
        <a:prstGeom prst="rect">
          <a:avLst/>
        </a:prstGeom>
      </xdr:spPr>
    </xdr:pic>
    <xdr:clientData/>
  </xdr:twoCellAnchor>
  <xdr:twoCellAnchor editAs="oneCell">
    <xdr:from>
      <xdr:col>0</xdr:col>
      <xdr:colOff>0</xdr:colOff>
      <xdr:row>42</xdr:row>
      <xdr:rowOff>155243</xdr:rowOff>
    </xdr:from>
    <xdr:to>
      <xdr:col>5</xdr:col>
      <xdr:colOff>523240</xdr:colOff>
      <xdr:row>50</xdr:row>
      <xdr:rowOff>346213</xdr:rowOff>
    </xdr:to>
    <xdr:pic>
      <xdr:nvPicPr>
        <xdr:cNvPr id="11" name="Grafik 10">
          <a:extLst>
            <a:ext uri="{FF2B5EF4-FFF2-40B4-BE49-F238E27FC236}">
              <a16:creationId xmlns:a16="http://schemas.microsoft.com/office/drawing/2014/main" id="{00000000-0008-0000-0000-00000B000000}"/>
            </a:ext>
          </a:extLst>
        </xdr:cNvPr>
        <xdr:cNvPicPr>
          <a:picLocks noChangeAspect="1"/>
        </xdr:cNvPicPr>
      </xdr:nvPicPr>
      <xdr:blipFill>
        <a:blip xmlns:r="http://schemas.openxmlformats.org/officeDocument/2006/relationships" r:embed="rId3"/>
        <a:stretch>
          <a:fillRect/>
        </a:stretch>
      </xdr:blipFill>
      <xdr:spPr>
        <a:xfrm>
          <a:off x="0" y="29625593"/>
          <a:ext cx="9820275" cy="2287740"/>
        </a:xfrm>
        <a:prstGeom prst="rect">
          <a:avLst/>
        </a:prstGeom>
      </xdr:spPr>
    </xdr:pic>
    <xdr:clientData/>
  </xdr:twoCellAnchor>
  <xdr:twoCellAnchor editAs="oneCell">
    <xdr:from>
      <xdr:col>0</xdr:col>
      <xdr:colOff>108697</xdr:colOff>
      <xdr:row>25</xdr:row>
      <xdr:rowOff>1632032</xdr:rowOff>
    </xdr:from>
    <xdr:to>
      <xdr:col>5</xdr:col>
      <xdr:colOff>795655</xdr:colOff>
      <xdr:row>25</xdr:row>
      <xdr:rowOff>3819694</xdr:rowOff>
    </xdr:to>
    <xdr:pic>
      <xdr:nvPicPr>
        <xdr:cNvPr id="8" name="Grafik 7">
          <a:extLst>
            <a:ext uri="{FF2B5EF4-FFF2-40B4-BE49-F238E27FC236}">
              <a16:creationId xmlns:a16="http://schemas.microsoft.com/office/drawing/2014/main" id="{00000000-0008-0000-0000-000008000000}"/>
            </a:ext>
          </a:extLst>
        </xdr:cNvPr>
        <xdr:cNvPicPr>
          <a:picLocks noChangeAspect="1"/>
        </xdr:cNvPicPr>
      </xdr:nvPicPr>
      <xdr:blipFill>
        <a:blip xmlns:r="http://schemas.openxmlformats.org/officeDocument/2006/relationships" r:embed="rId4"/>
        <a:stretch>
          <a:fillRect/>
        </a:stretch>
      </xdr:blipFill>
      <xdr:spPr>
        <a:xfrm>
          <a:off x="108697" y="14319332"/>
          <a:ext cx="9987803" cy="2196552"/>
        </a:xfrm>
        <a:prstGeom prst="rect">
          <a:avLst/>
        </a:prstGeom>
      </xdr:spPr>
    </xdr:pic>
    <xdr:clientData/>
  </xdr:twoCellAnchor>
  <xdr:twoCellAnchor>
    <xdr:from>
      <xdr:col>2</xdr:col>
      <xdr:colOff>1427295</xdr:colOff>
      <xdr:row>37</xdr:row>
      <xdr:rowOff>517664</xdr:rowOff>
    </xdr:from>
    <xdr:to>
      <xdr:col>5</xdr:col>
      <xdr:colOff>389650</xdr:colOff>
      <xdr:row>41</xdr:row>
      <xdr:rowOff>306722</xdr:rowOff>
    </xdr:to>
    <xdr:sp macro="" textlink="">
      <xdr:nvSpPr>
        <xdr:cNvPr id="4" name="Légende encadrée 2 5">
          <a:extLst>
            <a:ext uri="{FF2B5EF4-FFF2-40B4-BE49-F238E27FC236}">
              <a16:creationId xmlns:a16="http://schemas.microsoft.com/office/drawing/2014/main" id="{00000000-0008-0000-0000-000004000000}"/>
            </a:ext>
          </a:extLst>
        </xdr:cNvPr>
        <xdr:cNvSpPr/>
      </xdr:nvSpPr>
      <xdr:spPr>
        <a:xfrm>
          <a:off x="7059469" y="28015925"/>
          <a:ext cx="2627409" cy="1362754"/>
        </a:xfrm>
        <a:prstGeom prst="borderCallout2">
          <a:avLst>
            <a:gd name="adj1" fmla="val 99860"/>
            <a:gd name="adj2" fmla="val 28918"/>
            <a:gd name="adj3" fmla="val 99880"/>
            <a:gd name="adj4" fmla="val 8028"/>
            <a:gd name="adj5" fmla="val 164089"/>
            <a:gd name="adj6" fmla="val 8082"/>
          </a:avLst>
        </a:prstGeom>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r>
            <a:rPr lang="fr-CH" sz="900" b="1">
              <a:solidFill>
                <a:schemeClr val="dk1"/>
              </a:solidFill>
              <a:effectLst/>
              <a:latin typeface="+mn-lt"/>
              <a:ea typeface="+mn-ea"/>
              <a:cs typeface="+mn-cs"/>
            </a:rPr>
            <a:t>Legen Sie die annehmbare Unterbrechungszeit für die Aufgabe fest:</a:t>
          </a:r>
        </a:p>
        <a:p>
          <a:r>
            <a:rPr lang="fr-CH" sz="900" b="0">
              <a:solidFill>
                <a:schemeClr val="dk1"/>
              </a:solidFill>
              <a:effectLst/>
              <a:latin typeface="+mn-lt"/>
              <a:ea typeface="+mn-ea"/>
              <a:cs typeface="+mn-cs"/>
            </a:rPr>
            <a:t>Dies ist die maximal zulässige Zeit, in der die Tätigkeit nicht ausgeführt werden muss. Sie sollte wie folgt definiert werden:</a:t>
          </a:r>
        </a:p>
        <a:p>
          <a:r>
            <a:rPr lang="fr-CH" sz="900" b="0">
              <a:solidFill>
                <a:schemeClr val="dk1"/>
              </a:solidFill>
              <a:effectLst/>
              <a:latin typeface="+mn-lt"/>
              <a:ea typeface="+mn-ea"/>
              <a:cs typeface="+mn-cs"/>
            </a:rPr>
            <a:t>&lt; 4 Stunden</a:t>
          </a:r>
        </a:p>
        <a:p>
          <a:r>
            <a:rPr lang="fr-CH" sz="900" b="0">
              <a:solidFill>
                <a:schemeClr val="dk1"/>
              </a:solidFill>
              <a:effectLst/>
              <a:latin typeface="+mn-lt"/>
              <a:ea typeface="+mn-ea"/>
              <a:cs typeface="+mn-cs"/>
            </a:rPr>
            <a:t>4 Stunde bis 7 Tage</a:t>
          </a:r>
        </a:p>
        <a:p>
          <a:r>
            <a:rPr lang="fr-CH" sz="900" b="0">
              <a:solidFill>
                <a:schemeClr val="dk1"/>
              </a:solidFill>
              <a:effectLst/>
              <a:latin typeface="+mn-lt"/>
              <a:ea typeface="+mn-ea"/>
              <a:cs typeface="+mn-cs"/>
            </a:rPr>
            <a:t>1 Woche bis 1 Monat</a:t>
          </a:r>
        </a:p>
        <a:p>
          <a:r>
            <a:rPr lang="fr-CH" sz="900" b="0">
              <a:solidFill>
                <a:schemeClr val="dk1"/>
              </a:solidFill>
              <a:effectLst/>
              <a:latin typeface="+mn-lt"/>
              <a:ea typeface="+mn-ea"/>
              <a:cs typeface="+mn-cs"/>
            </a:rPr>
            <a:t>&gt; 1 Monat</a:t>
          </a:r>
        </a:p>
        <a:p>
          <a:endParaRPr lang="fr-CH" sz="900" b="0">
            <a:solidFill>
              <a:schemeClr val="dk1"/>
            </a:solidFill>
            <a:effectLst/>
            <a:latin typeface="+mn-lt"/>
            <a:ea typeface="+mn-ea"/>
            <a:cs typeface="+mn-cs"/>
          </a:endParaRPr>
        </a:p>
      </xdr:txBody>
    </xdr:sp>
    <xdr:clientData/>
  </xdr:twoCellAnchor>
  <xdr:twoCellAnchor>
    <xdr:from>
      <xdr:col>0</xdr:col>
      <xdr:colOff>1366807</xdr:colOff>
      <xdr:row>38</xdr:row>
      <xdr:rowOff>0</xdr:rowOff>
    </xdr:from>
    <xdr:to>
      <xdr:col>0</xdr:col>
      <xdr:colOff>2681529</xdr:colOff>
      <xdr:row>42</xdr:row>
      <xdr:rowOff>48986</xdr:rowOff>
    </xdr:to>
    <xdr:sp macro="" textlink="">
      <xdr:nvSpPr>
        <xdr:cNvPr id="6" name="Légende encadrée 2 7">
          <a:extLst>
            <a:ext uri="{FF2B5EF4-FFF2-40B4-BE49-F238E27FC236}">
              <a16:creationId xmlns:a16="http://schemas.microsoft.com/office/drawing/2014/main" id="{00000000-0008-0000-0000-000006000000}"/>
            </a:ext>
          </a:extLst>
        </xdr:cNvPr>
        <xdr:cNvSpPr/>
      </xdr:nvSpPr>
      <xdr:spPr>
        <a:xfrm>
          <a:off x="1366807" y="27928957"/>
          <a:ext cx="1314722" cy="1241681"/>
        </a:xfrm>
        <a:prstGeom prst="borderCallout2">
          <a:avLst>
            <a:gd name="adj1" fmla="val 146715"/>
            <a:gd name="adj2" fmla="val 53497"/>
            <a:gd name="adj3" fmla="val 147082"/>
            <a:gd name="adj4" fmla="val 54288"/>
            <a:gd name="adj5" fmla="val 99759"/>
            <a:gd name="adj6" fmla="val 53994"/>
          </a:avLst>
        </a:prstGeom>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r>
            <a:rPr lang="fr-CH" sz="900">
              <a:solidFill>
                <a:schemeClr val="dk1"/>
              </a:solidFill>
              <a:effectLst/>
              <a:latin typeface="+mn-lt"/>
              <a:ea typeface="+mn-ea"/>
              <a:cs typeface="+mn-cs"/>
            </a:rPr>
            <a:t>Hier finden Sie eine Auswahl an kritischen Tätigkeiten, die im Falle einer Energieknappheit weitergeführt werden müssen. Sie können Aktivitäten hinzufügen oder ändern.</a:t>
          </a:r>
        </a:p>
      </xdr:txBody>
    </xdr:sp>
    <xdr:clientData/>
  </xdr:twoCellAnchor>
  <xdr:twoCellAnchor>
    <xdr:from>
      <xdr:col>0</xdr:col>
      <xdr:colOff>2319961</xdr:colOff>
      <xdr:row>51</xdr:row>
      <xdr:rowOff>53702</xdr:rowOff>
    </xdr:from>
    <xdr:to>
      <xdr:col>5</xdr:col>
      <xdr:colOff>67732</xdr:colOff>
      <xdr:row>51</xdr:row>
      <xdr:rowOff>3229970</xdr:rowOff>
    </xdr:to>
    <xdr:sp macro="" textlink="">
      <xdr:nvSpPr>
        <xdr:cNvPr id="7" name="Légende encadrée 3 8">
          <a:extLst>
            <a:ext uri="{FF2B5EF4-FFF2-40B4-BE49-F238E27FC236}">
              <a16:creationId xmlns:a16="http://schemas.microsoft.com/office/drawing/2014/main" id="{00000000-0008-0000-0000-000007000000}"/>
            </a:ext>
          </a:extLst>
        </xdr:cNvPr>
        <xdr:cNvSpPr/>
      </xdr:nvSpPr>
      <xdr:spPr>
        <a:xfrm>
          <a:off x="2319961" y="31193344"/>
          <a:ext cx="7335323" cy="3176268"/>
        </a:xfrm>
        <a:prstGeom prst="borderCallout3">
          <a:avLst>
            <a:gd name="adj1" fmla="val 12421"/>
            <a:gd name="adj2" fmla="val 100087"/>
            <a:gd name="adj3" fmla="val 12427"/>
            <a:gd name="adj4" fmla="val 109991"/>
            <a:gd name="adj5" fmla="val -58981"/>
            <a:gd name="adj6" fmla="val 109834"/>
            <a:gd name="adj7" fmla="val -59001"/>
            <a:gd name="adj8" fmla="val 104902"/>
          </a:avLst>
        </a:prstGeom>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r>
            <a:rPr lang="fr-CH" sz="900">
              <a:effectLst/>
            </a:rPr>
            <a:t>Diese 7 Spalten stellen Schätzungen der möglichen Auswirkungen dar, wenn die Tätigkeit nicht über den zulässigen Zeitraum hinaus aufrechterhalten wird. Für die erfassten Tätigkeiten wurde von der Arbeitsgruppe ein Vorschlag unterbreitet. Eine Anpassung durch die Gemeinde wird empfohlen. In der folgenden Tabelle wird die Methodik, auf der die Schätzung beruht, im Einzelnen erläutert.</a:t>
          </a:r>
        </a:p>
      </xdr:txBody>
    </xdr:sp>
    <xdr:clientData/>
  </xdr:twoCellAnchor>
  <xdr:twoCellAnchor>
    <xdr:from>
      <xdr:col>1</xdr:col>
      <xdr:colOff>925965</xdr:colOff>
      <xdr:row>39</xdr:row>
      <xdr:rowOff>94521</xdr:rowOff>
    </xdr:from>
    <xdr:to>
      <xdr:col>1</xdr:col>
      <xdr:colOff>1956767</xdr:colOff>
      <xdr:row>41</xdr:row>
      <xdr:rowOff>133138</xdr:rowOff>
    </xdr:to>
    <xdr:sp macro="" textlink="">
      <xdr:nvSpPr>
        <xdr:cNvPr id="12" name="Légende encadrée 2 7">
          <a:extLst>
            <a:ext uri="{FF2B5EF4-FFF2-40B4-BE49-F238E27FC236}">
              <a16:creationId xmlns:a16="http://schemas.microsoft.com/office/drawing/2014/main" id="{00000000-0008-0000-0000-00000C000000}"/>
            </a:ext>
          </a:extLst>
        </xdr:cNvPr>
        <xdr:cNvSpPr/>
      </xdr:nvSpPr>
      <xdr:spPr>
        <a:xfrm>
          <a:off x="3742052" y="28400336"/>
          <a:ext cx="1030802" cy="804759"/>
        </a:xfrm>
        <a:prstGeom prst="borderCallout2">
          <a:avLst>
            <a:gd name="adj1" fmla="val 235074"/>
            <a:gd name="adj2" fmla="val 30523"/>
            <a:gd name="adj3" fmla="val 235539"/>
            <a:gd name="adj4" fmla="val 30581"/>
            <a:gd name="adj5" fmla="val 100179"/>
            <a:gd name="adj6" fmla="val 30727"/>
          </a:avLst>
        </a:prstGeom>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r>
            <a:rPr lang="fr-CH" sz="900">
              <a:effectLst/>
            </a:rPr>
            <a:t>Kurzbeschrieb der Tätigkeit und ihrer Bedeutung für die Gemeinde.</a:t>
          </a:r>
        </a:p>
      </xdr:txBody>
    </xdr:sp>
    <xdr:clientData/>
  </xdr:twoCellAnchor>
  <xdr:twoCellAnchor>
    <xdr:from>
      <xdr:col>0</xdr:col>
      <xdr:colOff>286956</xdr:colOff>
      <xdr:row>51</xdr:row>
      <xdr:rowOff>3399230</xdr:rowOff>
    </xdr:from>
    <xdr:to>
      <xdr:col>0</xdr:col>
      <xdr:colOff>2781600</xdr:colOff>
      <xdr:row>52</xdr:row>
      <xdr:rowOff>780148</xdr:rowOff>
    </xdr:to>
    <xdr:sp macro="" textlink="">
      <xdr:nvSpPr>
        <xdr:cNvPr id="20" name="Légende encadrée 2 7">
          <a:extLst>
            <a:ext uri="{FF2B5EF4-FFF2-40B4-BE49-F238E27FC236}">
              <a16:creationId xmlns:a16="http://schemas.microsoft.com/office/drawing/2014/main" id="{00000000-0008-0000-0000-000014000000}"/>
            </a:ext>
          </a:extLst>
        </xdr:cNvPr>
        <xdr:cNvSpPr/>
      </xdr:nvSpPr>
      <xdr:spPr>
        <a:xfrm>
          <a:off x="286956" y="30169493"/>
          <a:ext cx="2494644" cy="1241050"/>
        </a:xfrm>
        <a:prstGeom prst="borderCallout2">
          <a:avLst>
            <a:gd name="adj1" fmla="val 101324"/>
            <a:gd name="adj2" fmla="val 37717"/>
            <a:gd name="adj3" fmla="val 101171"/>
            <a:gd name="adj4" fmla="val 37587"/>
            <a:gd name="adj5" fmla="val 137858"/>
            <a:gd name="adj6" fmla="val 37382"/>
          </a:avLst>
        </a:prstGeom>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r>
            <a:rPr lang="fr-CH" sz="900">
              <a:solidFill>
                <a:schemeClr val="dk1"/>
              </a:solidFill>
              <a:effectLst/>
              <a:latin typeface="+mn-lt"/>
              <a:ea typeface="+mn-ea"/>
              <a:cs typeface="+mn-cs"/>
            </a:rPr>
            <a:t>Diese Spalte soll Einzelheiten über die Strategie enthalten, die zur Aufrechterhaltung der Tätigkeit in Krisenzeiten verfolgt wird. Sie enthält die Informationen aus der Datei (Anhang) über die Tätigkeit. Da der PGA ein Instrument für die Gemeindeexekutive / den Generalstab zur Bewältigung der Krise sein soll, ist diese Spalte von grosser Bedeutung.</a:t>
          </a:r>
        </a:p>
      </xdr:txBody>
    </xdr:sp>
    <xdr:clientData/>
  </xdr:twoCellAnchor>
  <xdr:twoCellAnchor>
    <xdr:from>
      <xdr:col>0</xdr:col>
      <xdr:colOff>401655</xdr:colOff>
      <xdr:row>25</xdr:row>
      <xdr:rowOff>866350</xdr:rowOff>
    </xdr:from>
    <xdr:to>
      <xdr:col>0</xdr:col>
      <xdr:colOff>2671140</xdr:colOff>
      <xdr:row>25</xdr:row>
      <xdr:rowOff>1939118</xdr:rowOff>
    </xdr:to>
    <xdr:sp macro="" textlink="">
      <xdr:nvSpPr>
        <xdr:cNvPr id="23" name="Légende encadrée 2 7">
          <a:extLst>
            <a:ext uri="{FF2B5EF4-FFF2-40B4-BE49-F238E27FC236}">
              <a16:creationId xmlns:a16="http://schemas.microsoft.com/office/drawing/2014/main" id="{00000000-0008-0000-0000-000017000000}"/>
            </a:ext>
          </a:extLst>
        </xdr:cNvPr>
        <xdr:cNvSpPr/>
      </xdr:nvSpPr>
      <xdr:spPr>
        <a:xfrm>
          <a:off x="401655" y="13553650"/>
          <a:ext cx="2269485" cy="1072768"/>
        </a:xfrm>
        <a:prstGeom prst="borderCallout2">
          <a:avLst>
            <a:gd name="adj1" fmla="val 100105"/>
            <a:gd name="adj2" fmla="val 77569"/>
            <a:gd name="adj3" fmla="val 100005"/>
            <a:gd name="adj4" fmla="val 39315"/>
            <a:gd name="adj5" fmla="val 139833"/>
            <a:gd name="adj6" fmla="val 37200"/>
          </a:avLst>
        </a:prstGeom>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r>
            <a:rPr lang="fr-CH" sz="900">
              <a:solidFill>
                <a:schemeClr val="dk1"/>
              </a:solidFill>
              <a:effectLst/>
              <a:latin typeface="+mn-lt"/>
              <a:ea typeface="+mn-ea"/>
              <a:cs typeface="+mn-cs"/>
            </a:rPr>
            <a:t>Mit den vom EVU erhaltenen Informationen ausfüllen (oder direkt vom EVU ausfüllen lassen). Wenn der Verbrauch an der Grenze von 100 kWh liegt, ist ein jährlicher Kontakt mit dem EVU empfehlenswert, um zu sehen, ob eine Änderung vorgenommen werden muss.</a:t>
          </a:r>
        </a:p>
      </xdr:txBody>
    </xdr:sp>
    <xdr:clientData/>
  </xdr:twoCellAnchor>
  <xdr:twoCellAnchor>
    <xdr:from>
      <xdr:col>0</xdr:col>
      <xdr:colOff>1589693</xdr:colOff>
      <xdr:row>25</xdr:row>
      <xdr:rowOff>3888806</xdr:rowOff>
    </xdr:from>
    <xdr:to>
      <xdr:col>0</xdr:col>
      <xdr:colOff>2640082</xdr:colOff>
      <xdr:row>25</xdr:row>
      <xdr:rowOff>4275897</xdr:rowOff>
    </xdr:to>
    <xdr:sp macro="" textlink="">
      <xdr:nvSpPr>
        <xdr:cNvPr id="24" name="Légende encadrée 2 7">
          <a:extLst>
            <a:ext uri="{FF2B5EF4-FFF2-40B4-BE49-F238E27FC236}">
              <a16:creationId xmlns:a16="http://schemas.microsoft.com/office/drawing/2014/main" id="{00000000-0008-0000-0000-000018000000}"/>
            </a:ext>
          </a:extLst>
        </xdr:cNvPr>
        <xdr:cNvSpPr/>
      </xdr:nvSpPr>
      <xdr:spPr>
        <a:xfrm>
          <a:off x="1589693" y="16576106"/>
          <a:ext cx="1050389" cy="387091"/>
        </a:xfrm>
        <a:prstGeom prst="borderCallout2">
          <a:avLst>
            <a:gd name="adj1" fmla="val -95"/>
            <a:gd name="adj2" fmla="val 47884"/>
            <a:gd name="adj3" fmla="val -118225"/>
            <a:gd name="adj4" fmla="val 48318"/>
            <a:gd name="adj5" fmla="val -117036"/>
            <a:gd name="adj6" fmla="val 49269"/>
          </a:avLst>
        </a:prstGeom>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r>
            <a:rPr lang="fr-CH" sz="900" b="0">
              <a:solidFill>
                <a:schemeClr val="dk1"/>
              </a:solidFill>
              <a:effectLst/>
              <a:latin typeface="+mn-lt"/>
              <a:ea typeface="+mn-ea"/>
              <a:cs typeface="+mn-cs"/>
            </a:rPr>
            <a:t>Wird automatisch ausgefüllt.</a:t>
          </a:r>
        </a:p>
      </xdr:txBody>
    </xdr:sp>
    <xdr:clientData/>
  </xdr:twoCellAnchor>
  <xdr:twoCellAnchor>
    <xdr:from>
      <xdr:col>1</xdr:col>
      <xdr:colOff>309788</xdr:colOff>
      <xdr:row>25</xdr:row>
      <xdr:rowOff>1045247</xdr:rowOff>
    </xdr:from>
    <xdr:to>
      <xdr:col>1</xdr:col>
      <xdr:colOff>2267364</xdr:colOff>
      <xdr:row>25</xdr:row>
      <xdr:rowOff>1988420</xdr:rowOff>
    </xdr:to>
    <xdr:sp macro="" textlink="">
      <xdr:nvSpPr>
        <xdr:cNvPr id="25" name="Légende encadrée 2 7">
          <a:extLst>
            <a:ext uri="{FF2B5EF4-FFF2-40B4-BE49-F238E27FC236}">
              <a16:creationId xmlns:a16="http://schemas.microsoft.com/office/drawing/2014/main" id="{00000000-0008-0000-0000-000019000000}"/>
            </a:ext>
          </a:extLst>
        </xdr:cNvPr>
        <xdr:cNvSpPr/>
      </xdr:nvSpPr>
      <xdr:spPr>
        <a:xfrm>
          <a:off x="3129188" y="13732547"/>
          <a:ext cx="1957576" cy="943173"/>
        </a:xfrm>
        <a:prstGeom prst="borderCallout2">
          <a:avLst>
            <a:gd name="adj1" fmla="val 101324"/>
            <a:gd name="adj2" fmla="val 37717"/>
            <a:gd name="adj3" fmla="val 101171"/>
            <a:gd name="adj4" fmla="val 37587"/>
            <a:gd name="adj5" fmla="val 136210"/>
            <a:gd name="adj6" fmla="val 39853"/>
          </a:avLst>
        </a:prstGeom>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r>
            <a:rPr lang="fr-CH" sz="900" b="0">
              <a:solidFill>
                <a:schemeClr val="dk1"/>
              </a:solidFill>
              <a:effectLst/>
              <a:latin typeface="+mn-lt"/>
              <a:ea typeface="+mn-ea"/>
              <a:cs typeface="+mn-cs"/>
            </a:rPr>
            <a:t>Informationen über die Ausstattung eines Gebäudes mit einem Stromaggregat. Dies kann als Hilfe dienen, um bestimmte kritische Aktivitäten im Falle einer Abschaltung / eines Blackouts auszulagern.</a:t>
          </a:r>
        </a:p>
      </xdr:txBody>
    </xdr:sp>
    <xdr:clientData/>
  </xdr:twoCellAnchor>
  <xdr:twoCellAnchor>
    <xdr:from>
      <xdr:col>1</xdr:col>
      <xdr:colOff>2650855</xdr:colOff>
      <xdr:row>25</xdr:row>
      <xdr:rowOff>458108</xdr:rowOff>
    </xdr:from>
    <xdr:to>
      <xdr:col>2</xdr:col>
      <xdr:colOff>2629728</xdr:colOff>
      <xdr:row>25</xdr:row>
      <xdr:rowOff>1557490</xdr:rowOff>
    </xdr:to>
    <xdr:sp macro="" textlink="">
      <xdr:nvSpPr>
        <xdr:cNvPr id="26" name="Légende encadrée 2 7">
          <a:extLst>
            <a:ext uri="{FF2B5EF4-FFF2-40B4-BE49-F238E27FC236}">
              <a16:creationId xmlns:a16="http://schemas.microsoft.com/office/drawing/2014/main" id="{00000000-0008-0000-0000-00001A000000}"/>
            </a:ext>
          </a:extLst>
        </xdr:cNvPr>
        <xdr:cNvSpPr/>
      </xdr:nvSpPr>
      <xdr:spPr>
        <a:xfrm>
          <a:off x="5470255" y="13145408"/>
          <a:ext cx="2798273" cy="1099382"/>
        </a:xfrm>
        <a:prstGeom prst="borderCallout2">
          <a:avLst>
            <a:gd name="adj1" fmla="val 99789"/>
            <a:gd name="adj2" fmla="val 18994"/>
            <a:gd name="adj3" fmla="val 99950"/>
            <a:gd name="adj4" fmla="val 18490"/>
            <a:gd name="adj5" fmla="val 170316"/>
            <a:gd name="adj6" fmla="val 20888"/>
          </a:avLst>
        </a:prstGeom>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r>
            <a:rPr lang="fr-CH" sz="900" b="0">
              <a:solidFill>
                <a:schemeClr val="dk1"/>
              </a:solidFill>
              <a:effectLst/>
              <a:latin typeface="+mn-lt"/>
              <a:ea typeface="+mn-ea"/>
              <a:cs typeface="+mn-cs"/>
            </a:rPr>
            <a:t>Mit den vom EVU erhaltenen Informationen ausfüllen. Einige Gebäude können von Abschaltungen ausgenommen werden, wenn die technischen Bedingungen dies zulassen, was allerdings selten der Fall ist. Eine Liste der möglichen Ausnahmen finden Sie in der Verordnungüber die Abschaltung von Stromnetzen zur Sicherstellung der Elektrizitätsversorgung (SR 531).</a:t>
          </a:r>
        </a:p>
      </xdr:txBody>
    </xdr:sp>
    <xdr:clientData/>
  </xdr:twoCellAnchor>
  <xdr:twoCellAnchor>
    <xdr:from>
      <xdr:col>2</xdr:col>
      <xdr:colOff>1257550</xdr:colOff>
      <xdr:row>25</xdr:row>
      <xdr:rowOff>4114523</xdr:rowOff>
    </xdr:from>
    <xdr:to>
      <xdr:col>5</xdr:col>
      <xdr:colOff>362363</xdr:colOff>
      <xdr:row>26</xdr:row>
      <xdr:rowOff>658091</xdr:rowOff>
    </xdr:to>
    <xdr:sp macro="" textlink="">
      <xdr:nvSpPr>
        <xdr:cNvPr id="27" name="Légende encadrée 2 7">
          <a:extLst>
            <a:ext uri="{FF2B5EF4-FFF2-40B4-BE49-F238E27FC236}">
              <a16:creationId xmlns:a16="http://schemas.microsoft.com/office/drawing/2014/main" id="{00000000-0008-0000-0000-00001B000000}"/>
            </a:ext>
          </a:extLst>
        </xdr:cNvPr>
        <xdr:cNvSpPr/>
      </xdr:nvSpPr>
      <xdr:spPr>
        <a:xfrm>
          <a:off x="6896350" y="16801823"/>
          <a:ext cx="2771938" cy="1115568"/>
        </a:xfrm>
        <a:prstGeom prst="borderCallout2">
          <a:avLst>
            <a:gd name="adj1" fmla="val 129"/>
            <a:gd name="adj2" fmla="val 55726"/>
            <a:gd name="adj3" fmla="val -853"/>
            <a:gd name="adj4" fmla="val 55826"/>
            <a:gd name="adj5" fmla="val -35723"/>
            <a:gd name="adj6" fmla="val 47076"/>
          </a:avLst>
        </a:prstGeom>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r>
            <a:rPr lang="fr-CH" sz="900" b="0">
              <a:solidFill>
                <a:schemeClr val="dk1"/>
              </a:solidFill>
              <a:effectLst/>
              <a:latin typeface="+mn-lt"/>
              <a:ea typeface="+mn-ea"/>
              <a:cs typeface="+mn-cs"/>
            </a:rPr>
            <a:t>Mit den vom EVU erhaltenen Informationen ausfüllen. Diese Angabe hilft Ihnen dabei, herauszufinden, zu welcher Uhrzeit die Stromversorgung im Falle einer Abschaltung voraussichtlich unterbrochen wird. Änderungen und Anpassungen der Zeiten / Dauer der Abschaltung werden derzeit auf nationaler Ebene vorgenommen, und es ist mit Änderungen zu rechnen.</a:t>
          </a:r>
        </a:p>
      </xdr:txBody>
    </xdr:sp>
    <xdr:clientData/>
  </xdr:twoCellAnchor>
  <xdr:twoCellAnchor>
    <xdr:from>
      <xdr:col>0</xdr:col>
      <xdr:colOff>1868970</xdr:colOff>
      <xdr:row>30</xdr:row>
      <xdr:rowOff>366439</xdr:rowOff>
    </xdr:from>
    <xdr:to>
      <xdr:col>4</xdr:col>
      <xdr:colOff>96015</xdr:colOff>
      <xdr:row>30</xdr:row>
      <xdr:rowOff>913824</xdr:rowOff>
    </xdr:to>
    <xdr:sp macro="" textlink="">
      <xdr:nvSpPr>
        <xdr:cNvPr id="29" name="Légende encadrée 2 7">
          <a:extLst>
            <a:ext uri="{FF2B5EF4-FFF2-40B4-BE49-F238E27FC236}">
              <a16:creationId xmlns:a16="http://schemas.microsoft.com/office/drawing/2014/main" id="{00000000-0008-0000-0000-00001D000000}"/>
            </a:ext>
          </a:extLst>
        </xdr:cNvPr>
        <xdr:cNvSpPr/>
      </xdr:nvSpPr>
      <xdr:spPr>
        <a:xfrm>
          <a:off x="1868970" y="25945394"/>
          <a:ext cx="7042000" cy="547385"/>
        </a:xfrm>
        <a:prstGeom prst="borderCallout2">
          <a:avLst>
            <a:gd name="adj1" fmla="val -2285"/>
            <a:gd name="adj2" fmla="val 47619"/>
            <a:gd name="adj3" fmla="val -36782"/>
            <a:gd name="adj4" fmla="val 47132"/>
            <a:gd name="adj5" fmla="val -34505"/>
            <a:gd name="adj6" fmla="val 47064"/>
          </a:avLst>
        </a:prstGeom>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r>
            <a:rPr lang="fr-CH" sz="900" b="0">
              <a:solidFill>
                <a:schemeClr val="dk1"/>
              </a:solidFill>
              <a:effectLst/>
              <a:latin typeface="+mn-lt"/>
              <a:ea typeface="+mn-ea"/>
              <a:cs typeface="+mn-cs"/>
            </a:rPr>
            <a:t>Die Untertabelle wird automatisch ausgefüllt. Sie soll kontrollieren, ob die vom Bund vorgegebenen Ziele eingehalten werden. Dazu wird der Verbrauch, den Sie bei einer Reduktion um 10, 20 oder 30 % erreichen müssen, mit dem Verbrauch verglichen, der nach der Festlegung der Massnahmen geschätzt wurde. </a:t>
          </a:r>
          <a:r>
            <a:rPr lang="fr-CH" sz="900" b="1">
              <a:solidFill>
                <a:schemeClr val="dk1"/>
              </a:solidFill>
              <a:effectLst/>
              <a:latin typeface="+mn-lt"/>
              <a:ea typeface="+mn-ea"/>
              <a:cs typeface="+mn-cs"/>
            </a:rPr>
            <a:t>Das Ziel ist, dass die Spalte "Neuverbrauch" gleich oder kleiner ist als die Spalte "Zielverbrauch".</a:t>
          </a:r>
        </a:p>
      </xdr:txBody>
    </xdr:sp>
    <xdr:clientData/>
  </xdr:twoCellAnchor>
  <xdr:twoCellAnchor>
    <xdr:from>
      <xdr:col>1</xdr:col>
      <xdr:colOff>2844553</xdr:colOff>
      <xdr:row>39</xdr:row>
      <xdr:rowOff>22808</xdr:rowOff>
    </xdr:from>
    <xdr:to>
      <xdr:col>2</xdr:col>
      <xdr:colOff>1274729</xdr:colOff>
      <xdr:row>41</xdr:row>
      <xdr:rowOff>231097</xdr:rowOff>
    </xdr:to>
    <xdr:sp macro="" textlink="">
      <xdr:nvSpPr>
        <xdr:cNvPr id="31" name="Légende encadrée 2 7">
          <a:extLst>
            <a:ext uri="{FF2B5EF4-FFF2-40B4-BE49-F238E27FC236}">
              <a16:creationId xmlns:a16="http://schemas.microsoft.com/office/drawing/2014/main" id="{00000000-0008-0000-0000-00001F000000}"/>
            </a:ext>
          </a:extLst>
        </xdr:cNvPr>
        <xdr:cNvSpPr/>
      </xdr:nvSpPr>
      <xdr:spPr>
        <a:xfrm>
          <a:off x="5750389" y="27545793"/>
          <a:ext cx="1336012" cy="970289"/>
        </a:xfrm>
        <a:prstGeom prst="borderCallout2">
          <a:avLst>
            <a:gd name="adj1" fmla="val 179958"/>
            <a:gd name="adj2" fmla="val 64533"/>
            <a:gd name="adj3" fmla="val 179969"/>
            <a:gd name="adj4" fmla="val 64065"/>
            <a:gd name="adj5" fmla="val 100005"/>
            <a:gd name="adj6" fmla="val 64382"/>
          </a:avLst>
        </a:prstGeom>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r>
            <a:rPr lang="fr-CH" sz="900" baseline="0">
              <a:effectLst/>
            </a:rPr>
            <a:t>In dieser Spalte wird festgelegt, welche Gemeindeabteilung für den Bereich zuständig ist, in dem sich die Tätigkeit befindet.</a:t>
          </a:r>
        </a:p>
      </xdr:txBody>
    </xdr:sp>
    <xdr:clientData/>
  </xdr:twoCellAnchor>
  <xdr:twoCellAnchor>
    <xdr:from>
      <xdr:col>1</xdr:col>
      <xdr:colOff>409575</xdr:colOff>
      <xdr:row>51</xdr:row>
      <xdr:rowOff>3752850</xdr:rowOff>
    </xdr:from>
    <xdr:to>
      <xdr:col>2</xdr:col>
      <xdr:colOff>2498960</xdr:colOff>
      <xdr:row>52</xdr:row>
      <xdr:rowOff>705151</xdr:rowOff>
    </xdr:to>
    <xdr:sp macro="" textlink="">
      <xdr:nvSpPr>
        <xdr:cNvPr id="41" name="Légende encadrée 2 7">
          <a:extLst>
            <a:ext uri="{FF2B5EF4-FFF2-40B4-BE49-F238E27FC236}">
              <a16:creationId xmlns:a16="http://schemas.microsoft.com/office/drawing/2014/main" id="{00000000-0008-0000-0000-000029000000}"/>
            </a:ext>
          </a:extLst>
        </xdr:cNvPr>
        <xdr:cNvSpPr/>
      </xdr:nvSpPr>
      <xdr:spPr>
        <a:xfrm>
          <a:off x="3228975" y="35737800"/>
          <a:ext cx="4908785" cy="800401"/>
        </a:xfrm>
        <a:prstGeom prst="borderCallout2">
          <a:avLst>
            <a:gd name="adj1" fmla="val 100622"/>
            <a:gd name="adj2" fmla="val 71560"/>
            <a:gd name="adj3" fmla="val 153177"/>
            <a:gd name="adj4" fmla="val 79474"/>
            <a:gd name="adj5" fmla="val 174385"/>
            <a:gd name="adj6" fmla="val 82592"/>
          </a:avLst>
        </a:prstGeom>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r>
            <a:rPr lang="fr-CH" sz="900">
              <a:solidFill>
                <a:schemeClr val="dk1"/>
              </a:solidFill>
              <a:effectLst/>
              <a:latin typeface="+mn-lt"/>
              <a:ea typeface="+mn-ea"/>
              <a:cs typeface="+mn-cs"/>
            </a:rPr>
            <a:t>Die folgenden vier Spalten sollen die externen Partner definieren, von denen die Gemeinde abhängig ist, um ihre beschlossene Strategie umzusetzen (Lebensmittelunternehmen, Tankstellen...), die materiellen Ressourcen, die sie benötigt (Blätter, Stifte, Megaphon...), die personellen Ressourcen, die sie benötigt (3, 4, 5 Personen...) sowie, falls erforderlich, spezifische Gebäude, in dem die Aktivität stattfinden soll (NTP...).</a:t>
          </a:r>
        </a:p>
        <a:p>
          <a:endParaRPr lang="fr-CH" sz="900" b="1" baseline="0">
            <a:solidFill>
              <a:schemeClr val="dk1"/>
            </a:solidFill>
            <a:effectLst/>
            <a:latin typeface="+mn-lt"/>
            <a:ea typeface="+mn-ea"/>
            <a:cs typeface="+mn-cs"/>
          </a:endParaRPr>
        </a:p>
      </xdr:txBody>
    </xdr:sp>
    <xdr:clientData/>
  </xdr:twoCellAnchor>
  <xdr:twoCellAnchor>
    <xdr:from>
      <xdr:col>2</xdr:col>
      <xdr:colOff>2673247</xdr:colOff>
      <xdr:row>51</xdr:row>
      <xdr:rowOff>3368040</xdr:rowOff>
    </xdr:from>
    <xdr:to>
      <xdr:col>5</xdr:col>
      <xdr:colOff>545124</xdr:colOff>
      <xdr:row>52</xdr:row>
      <xdr:rowOff>702725</xdr:rowOff>
    </xdr:to>
    <xdr:sp macro="" textlink="">
      <xdr:nvSpPr>
        <xdr:cNvPr id="42" name="Légende encadrée 2 7">
          <a:extLst>
            <a:ext uri="{FF2B5EF4-FFF2-40B4-BE49-F238E27FC236}">
              <a16:creationId xmlns:a16="http://schemas.microsoft.com/office/drawing/2014/main" id="{00000000-0008-0000-0000-00002A000000}"/>
            </a:ext>
          </a:extLst>
        </xdr:cNvPr>
        <xdr:cNvSpPr/>
      </xdr:nvSpPr>
      <xdr:spPr>
        <a:xfrm>
          <a:off x="8484919" y="34507682"/>
          <a:ext cx="1647757" cy="1190177"/>
        </a:xfrm>
        <a:prstGeom prst="borderCallout2">
          <a:avLst>
            <a:gd name="adj1" fmla="val 101088"/>
            <a:gd name="adj2" fmla="val 65134"/>
            <a:gd name="adj3" fmla="val 100693"/>
            <a:gd name="adj4" fmla="val 65281"/>
            <a:gd name="adj5" fmla="val 162820"/>
            <a:gd name="adj6" fmla="val 102616"/>
          </a:avLst>
        </a:prstGeom>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r>
            <a:rPr lang="fr-CH" sz="900" b="0">
              <a:solidFill>
                <a:schemeClr val="dk1"/>
              </a:solidFill>
              <a:effectLst/>
              <a:latin typeface="+mn-lt"/>
              <a:ea typeface="+mn-ea"/>
              <a:cs typeface="+mn-cs"/>
            </a:rPr>
            <a:t>Diese Spalte zeigt die aktuelle Bereitschaft in Bezug auf die beschlossene Strategie an. Ist die Strategie bereit, wird sie gerade vorbereitet oder ist sie nicht bereit, wenn eine Mangellage eintritt.</a:t>
          </a:r>
        </a:p>
      </xdr:txBody>
    </xdr:sp>
    <xdr:clientData/>
  </xdr:twoCellAnchor>
  <xdr:twoCellAnchor editAs="oneCell">
    <xdr:from>
      <xdr:col>6</xdr:col>
      <xdr:colOff>1245871</xdr:colOff>
      <xdr:row>1</xdr:row>
      <xdr:rowOff>91440</xdr:rowOff>
    </xdr:from>
    <xdr:to>
      <xdr:col>12</xdr:col>
      <xdr:colOff>236706</xdr:colOff>
      <xdr:row>106</xdr:row>
      <xdr:rowOff>43983</xdr:rowOff>
    </xdr:to>
    <xdr:pic>
      <xdr:nvPicPr>
        <xdr:cNvPr id="2" name="Image 1">
          <a:extLst>
            <a:ext uri="{FF2B5EF4-FFF2-40B4-BE49-F238E27FC236}">
              <a16:creationId xmlns:a16="http://schemas.microsoft.com/office/drawing/2014/main" id="{00000000-0008-0000-0000-000002000000}"/>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11304271" y="762000"/>
          <a:ext cx="5759300" cy="515188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439595</xdr:colOff>
      <xdr:row>39</xdr:row>
      <xdr:rowOff>14850</xdr:rowOff>
    </xdr:from>
    <xdr:to>
      <xdr:col>0</xdr:col>
      <xdr:colOff>1092738</xdr:colOff>
      <xdr:row>41</xdr:row>
      <xdr:rowOff>346865</xdr:rowOff>
    </xdr:to>
    <xdr:sp macro="" textlink="">
      <xdr:nvSpPr>
        <xdr:cNvPr id="19" name="Légende encadrée 2 7">
          <a:extLst>
            <a:ext uri="{FF2B5EF4-FFF2-40B4-BE49-F238E27FC236}">
              <a16:creationId xmlns:a16="http://schemas.microsoft.com/office/drawing/2014/main" id="{00000000-0008-0000-0000-000013000000}"/>
            </a:ext>
          </a:extLst>
        </xdr:cNvPr>
        <xdr:cNvSpPr/>
      </xdr:nvSpPr>
      <xdr:spPr>
        <a:xfrm>
          <a:off x="439595" y="27526813"/>
          <a:ext cx="653143" cy="1094015"/>
        </a:xfrm>
        <a:prstGeom prst="borderCallout2">
          <a:avLst>
            <a:gd name="adj1" fmla="val 168442"/>
            <a:gd name="adj2" fmla="val 88490"/>
            <a:gd name="adj3" fmla="val 169401"/>
            <a:gd name="adj4" fmla="val 88414"/>
            <a:gd name="adj5" fmla="val 100601"/>
            <a:gd name="adj6" fmla="val 88241"/>
          </a:avLst>
        </a:prstGeom>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r>
            <a:rPr lang="fr-CH" sz="900">
              <a:solidFill>
                <a:schemeClr val="dk1"/>
              </a:solidFill>
              <a:effectLst/>
              <a:latin typeface="+mn-lt"/>
              <a:ea typeface="+mn-ea"/>
              <a:cs typeface="+mn-cs"/>
            </a:rPr>
            <a:t>Auf den Link  klicken, um das Hilfsdokument zu öffnen.</a:t>
          </a:r>
        </a:p>
      </xdr:txBody>
    </xdr:sp>
    <xdr:clientData/>
  </xdr:twoCellAnchor>
  <xdr:twoCellAnchor>
    <xdr:from>
      <xdr:col>0</xdr:col>
      <xdr:colOff>2751137</xdr:colOff>
      <xdr:row>39</xdr:row>
      <xdr:rowOff>172552</xdr:rowOff>
    </xdr:from>
    <xdr:to>
      <xdr:col>1</xdr:col>
      <xdr:colOff>778248</xdr:colOff>
      <xdr:row>41</xdr:row>
      <xdr:rowOff>296918</xdr:rowOff>
    </xdr:to>
    <xdr:sp macro="" textlink="">
      <xdr:nvSpPr>
        <xdr:cNvPr id="21" name="Légende encadrée 2 7">
          <a:extLst>
            <a:ext uri="{FF2B5EF4-FFF2-40B4-BE49-F238E27FC236}">
              <a16:creationId xmlns:a16="http://schemas.microsoft.com/office/drawing/2014/main" id="{00000000-0008-0000-0000-000015000000}"/>
            </a:ext>
          </a:extLst>
        </xdr:cNvPr>
        <xdr:cNvSpPr/>
      </xdr:nvSpPr>
      <xdr:spPr>
        <a:xfrm>
          <a:off x="2751137" y="27705237"/>
          <a:ext cx="930949" cy="888654"/>
        </a:xfrm>
        <a:prstGeom prst="borderCallout2">
          <a:avLst>
            <a:gd name="adj1" fmla="val 192898"/>
            <a:gd name="adj2" fmla="val 40165"/>
            <a:gd name="adj3" fmla="val 193192"/>
            <a:gd name="adj4" fmla="val 40389"/>
            <a:gd name="adj5" fmla="val 100437"/>
            <a:gd name="adj6" fmla="val 40068"/>
          </a:avLst>
        </a:prstGeom>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r>
            <a:rPr lang="fr-CH" sz="900">
              <a:effectLst/>
            </a:rPr>
            <a:t>Funktioniert die Geschäfts-tätigkeit in Krisenzeiten ordentlich?</a:t>
          </a:r>
        </a:p>
      </xdr:txBody>
    </xdr:sp>
    <xdr:clientData/>
  </xdr:twoCellAnchor>
  <xdr:twoCellAnchor editAs="oneCell">
    <xdr:from>
      <xdr:col>0</xdr:col>
      <xdr:colOff>72341</xdr:colOff>
      <xdr:row>23</xdr:row>
      <xdr:rowOff>652135</xdr:rowOff>
    </xdr:from>
    <xdr:to>
      <xdr:col>5</xdr:col>
      <xdr:colOff>804546</xdr:colOff>
      <xdr:row>25</xdr:row>
      <xdr:rowOff>160509</xdr:rowOff>
    </xdr:to>
    <xdr:pic>
      <xdr:nvPicPr>
        <xdr:cNvPr id="3" name="Grafik 2">
          <a:extLst>
            <a:ext uri="{FF2B5EF4-FFF2-40B4-BE49-F238E27FC236}">
              <a16:creationId xmlns:a16="http://schemas.microsoft.com/office/drawing/2014/main" id="{00000000-0008-0000-0000-000003000000}"/>
            </a:ext>
          </a:extLst>
        </xdr:cNvPr>
        <xdr:cNvPicPr>
          <a:picLocks noChangeAspect="1"/>
        </xdr:cNvPicPr>
      </xdr:nvPicPr>
      <xdr:blipFill>
        <a:blip xmlns:r="http://schemas.openxmlformats.org/officeDocument/2006/relationships" r:embed="rId6"/>
        <a:stretch>
          <a:fillRect/>
        </a:stretch>
      </xdr:blipFill>
      <xdr:spPr>
        <a:xfrm>
          <a:off x="72341" y="11348710"/>
          <a:ext cx="10043210" cy="1507990"/>
        </a:xfrm>
        <a:prstGeom prst="rect">
          <a:avLst/>
        </a:prstGeom>
      </xdr:spPr>
    </xdr:pic>
    <xdr:clientData/>
  </xdr:twoCellAnchor>
  <xdr:twoCellAnchor editAs="oneCell">
    <xdr:from>
      <xdr:col>0</xdr:col>
      <xdr:colOff>92601</xdr:colOff>
      <xdr:row>28</xdr:row>
      <xdr:rowOff>664497</xdr:rowOff>
    </xdr:from>
    <xdr:to>
      <xdr:col>5</xdr:col>
      <xdr:colOff>866140</xdr:colOff>
      <xdr:row>30</xdr:row>
      <xdr:rowOff>156145</xdr:rowOff>
    </xdr:to>
    <xdr:pic>
      <xdr:nvPicPr>
        <xdr:cNvPr id="10" name="Grafik 9">
          <a:extLst>
            <a:ext uri="{FF2B5EF4-FFF2-40B4-BE49-F238E27FC236}">
              <a16:creationId xmlns:a16="http://schemas.microsoft.com/office/drawing/2014/main" id="{00000000-0008-0000-0000-00000A000000}"/>
            </a:ext>
          </a:extLst>
        </xdr:cNvPr>
        <xdr:cNvPicPr>
          <a:picLocks noChangeAspect="1"/>
        </xdr:cNvPicPr>
      </xdr:nvPicPr>
      <xdr:blipFill>
        <a:blip xmlns:r="http://schemas.openxmlformats.org/officeDocument/2006/relationships" r:embed="rId7"/>
        <a:stretch>
          <a:fillRect/>
        </a:stretch>
      </xdr:blipFill>
      <xdr:spPr>
        <a:xfrm>
          <a:off x="92601" y="19133472"/>
          <a:ext cx="10070574" cy="5362859"/>
        </a:xfrm>
        <a:prstGeom prst="rect">
          <a:avLst/>
        </a:prstGeom>
      </xdr:spPr>
    </xdr:pic>
    <xdr:clientData/>
  </xdr:twoCellAnchor>
  <xdr:twoCellAnchor editAs="oneCell">
    <xdr:from>
      <xdr:col>0</xdr:col>
      <xdr:colOff>2705826</xdr:colOff>
      <xdr:row>51</xdr:row>
      <xdr:rowOff>570155</xdr:rowOff>
    </xdr:from>
    <xdr:to>
      <xdr:col>2</xdr:col>
      <xdr:colOff>2352040</xdr:colOff>
      <xdr:row>51</xdr:row>
      <xdr:rowOff>3196686</xdr:rowOff>
    </xdr:to>
    <xdr:pic>
      <xdr:nvPicPr>
        <xdr:cNvPr id="5" name="Grafik 4">
          <a:extLst>
            <a:ext uri="{FF2B5EF4-FFF2-40B4-BE49-F238E27FC236}">
              <a16:creationId xmlns:a16="http://schemas.microsoft.com/office/drawing/2014/main" id="{C522383F-DE1A-0ABA-4778-B6A8EDB02C74}"/>
            </a:ext>
          </a:extLst>
        </xdr:cNvPr>
        <xdr:cNvPicPr>
          <a:picLocks noChangeAspect="1"/>
        </xdr:cNvPicPr>
      </xdr:nvPicPr>
      <xdr:blipFill rotWithShape="1">
        <a:blip xmlns:r="http://schemas.openxmlformats.org/officeDocument/2006/relationships" r:embed="rId8"/>
        <a:srcRect t="1045"/>
        <a:stretch/>
      </xdr:blipFill>
      <xdr:spPr>
        <a:xfrm>
          <a:off x="2705826" y="32855369"/>
          <a:ext cx="5451928" cy="2626531"/>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220870</xdr:colOff>
      <xdr:row>3</xdr:row>
      <xdr:rowOff>143564</xdr:rowOff>
    </xdr:from>
    <xdr:to>
      <xdr:col>1</xdr:col>
      <xdr:colOff>666033</xdr:colOff>
      <xdr:row>5</xdr:row>
      <xdr:rowOff>209439</xdr:rowOff>
    </xdr:to>
    <xdr:pic>
      <xdr:nvPicPr>
        <xdr:cNvPr id="3" name="Graphique 2" descr="Avertissement avec un remplissage uni">
          <a:extLst>
            <a:ext uri="{FF2B5EF4-FFF2-40B4-BE49-F238E27FC236}">
              <a16:creationId xmlns:a16="http://schemas.microsoft.com/office/drawing/2014/main" id="{00000000-0008-0000-0100-000003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 uri="{96DAC541-7B7A-43D3-8B79-37D633B846F1}">
              <asvg:svgBlip xmlns:asvg="http://schemas.microsoft.com/office/drawing/2016/SVG/main" r:embed="rId2"/>
            </a:ext>
          </a:extLst>
        </a:blip>
        <a:stretch>
          <a:fillRect/>
        </a:stretch>
      </xdr:blipFill>
      <xdr:spPr>
        <a:xfrm>
          <a:off x="828261" y="717825"/>
          <a:ext cx="452783" cy="452783"/>
        </a:xfrm>
        <a:prstGeom prst="rect">
          <a:avLst/>
        </a:prstGeom>
      </xdr:spPr>
    </xdr:pic>
    <xdr:clientData/>
  </xdr:twoCellAnchor>
  <xdr:oneCellAnchor>
    <xdr:from>
      <xdr:col>1</xdr:col>
      <xdr:colOff>706784</xdr:colOff>
      <xdr:row>3</xdr:row>
      <xdr:rowOff>143566</xdr:rowOff>
    </xdr:from>
    <xdr:ext cx="4848086" cy="436786"/>
    <xdr:sp macro="" textlink="">
      <xdr:nvSpPr>
        <xdr:cNvPr id="12" name="ZoneTexte 3">
          <a:extLst>
            <a:ext uri="{FF2B5EF4-FFF2-40B4-BE49-F238E27FC236}">
              <a16:creationId xmlns:a16="http://schemas.microsoft.com/office/drawing/2014/main" id="{00000000-0008-0000-0100-00000C000000}"/>
            </a:ext>
          </a:extLst>
        </xdr:cNvPr>
        <xdr:cNvSpPr txBox="1"/>
      </xdr:nvSpPr>
      <xdr:spPr>
        <a:xfrm>
          <a:off x="1314175" y="717827"/>
          <a:ext cx="4848086" cy="436786"/>
        </a:xfrm>
        <a:prstGeom prst="rect">
          <a:avLst/>
        </a:prstGeom>
        <a:solidFill>
          <a:srgbClr val="FFC000"/>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lang="fr-CH" sz="1100">
              <a:solidFill>
                <a:schemeClr val="tx1"/>
              </a:solidFill>
              <a:effectLst/>
              <a:latin typeface="+mn-lt"/>
              <a:ea typeface="+mn-ea"/>
              <a:cs typeface="+mn-cs"/>
            </a:rPr>
            <a:t>Falls ein Gebäude als </a:t>
          </a:r>
          <a:r>
            <a:rPr lang="fr-CH" sz="1100" b="1">
              <a:solidFill>
                <a:schemeClr val="tx1"/>
              </a:solidFill>
              <a:effectLst/>
              <a:latin typeface="+mn-lt"/>
              <a:ea typeface="+mn-ea"/>
              <a:cs typeface="+mn-cs"/>
            </a:rPr>
            <a:t>NTP</a:t>
          </a:r>
          <a:r>
            <a:rPr lang="fr-CH" sz="1100">
              <a:solidFill>
                <a:schemeClr val="tx1"/>
              </a:solidFill>
              <a:effectLst/>
              <a:latin typeface="+mn-lt"/>
              <a:ea typeface="+mn-ea"/>
              <a:cs typeface="+mn-cs"/>
            </a:rPr>
            <a:t> (Notfalltreffpunkt) genutzt wird, geben Sie dies </a:t>
          </a:r>
          <a:r>
            <a:rPr lang="fr-CH" sz="1100" b="1">
              <a:solidFill>
                <a:schemeClr val="tx1"/>
              </a:solidFill>
              <a:effectLst/>
              <a:latin typeface="+mn-lt"/>
              <a:ea typeface="+mn-ea"/>
              <a:cs typeface="+mn-cs"/>
            </a:rPr>
            <a:t>vor</a:t>
          </a:r>
          <a:r>
            <a:rPr lang="fr-CH" sz="1100">
              <a:solidFill>
                <a:schemeClr val="tx1"/>
              </a:solidFill>
              <a:effectLst/>
              <a:latin typeface="+mn-lt"/>
              <a:ea typeface="+mn-ea"/>
              <a:cs typeface="+mn-cs"/>
            </a:rPr>
            <a:t> der Bezeichnung des Gebäudes an.</a:t>
          </a:r>
          <a:endParaRPr lang="de-CH">
            <a:effectLst/>
          </a:endParaRPr>
        </a:p>
      </xdr:txBody>
    </xdr:sp>
    <xdr:clientData/>
  </xdr:oneCellAnchor>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2</xdr:col>
          <xdr:colOff>68580</xdr:colOff>
          <xdr:row>11</xdr:row>
          <xdr:rowOff>731520</xdr:rowOff>
        </xdr:from>
        <xdr:to>
          <xdr:col>2</xdr:col>
          <xdr:colOff>982980</xdr:colOff>
          <xdr:row>11</xdr:row>
          <xdr:rowOff>1417320</xdr:rowOff>
        </xdr:to>
        <xdr:sp macro="" textlink="">
          <xdr:nvSpPr>
            <xdr:cNvPr id="5196" name="Object 76" hidden="1">
              <a:extLst>
                <a:ext uri="{63B3BB69-23CF-44E3-9099-C40C66FF867C}">
                  <a14:compatExt spid="_x0000_s5196"/>
                </a:ext>
                <a:ext uri="{FF2B5EF4-FFF2-40B4-BE49-F238E27FC236}">
                  <a16:creationId xmlns:a16="http://schemas.microsoft.com/office/drawing/2014/main" id="{00000000-0008-0000-0300-00004C14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76200</xdr:colOff>
          <xdr:row>12</xdr:row>
          <xdr:rowOff>220980</xdr:rowOff>
        </xdr:from>
        <xdr:to>
          <xdr:col>2</xdr:col>
          <xdr:colOff>990600</xdr:colOff>
          <xdr:row>12</xdr:row>
          <xdr:rowOff>906780</xdr:rowOff>
        </xdr:to>
        <xdr:sp macro="" textlink="">
          <xdr:nvSpPr>
            <xdr:cNvPr id="5197" name="Object 77" hidden="1">
              <a:extLst>
                <a:ext uri="{63B3BB69-23CF-44E3-9099-C40C66FF867C}">
                  <a14:compatExt spid="_x0000_s5197"/>
                </a:ext>
                <a:ext uri="{FF2B5EF4-FFF2-40B4-BE49-F238E27FC236}">
                  <a16:creationId xmlns:a16="http://schemas.microsoft.com/office/drawing/2014/main" id="{00000000-0008-0000-0300-00004D14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99060</xdr:colOff>
          <xdr:row>13</xdr:row>
          <xdr:rowOff>502920</xdr:rowOff>
        </xdr:from>
        <xdr:to>
          <xdr:col>2</xdr:col>
          <xdr:colOff>1013460</xdr:colOff>
          <xdr:row>13</xdr:row>
          <xdr:rowOff>1188720</xdr:rowOff>
        </xdr:to>
        <xdr:sp macro="" textlink="">
          <xdr:nvSpPr>
            <xdr:cNvPr id="5198" name="Object 78" hidden="1">
              <a:extLst>
                <a:ext uri="{63B3BB69-23CF-44E3-9099-C40C66FF867C}">
                  <a14:compatExt spid="_x0000_s5198"/>
                </a:ext>
                <a:ext uri="{FF2B5EF4-FFF2-40B4-BE49-F238E27FC236}">
                  <a16:creationId xmlns:a16="http://schemas.microsoft.com/office/drawing/2014/main" id="{00000000-0008-0000-0300-00004E14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99060</xdr:colOff>
          <xdr:row>14</xdr:row>
          <xdr:rowOff>518160</xdr:rowOff>
        </xdr:from>
        <xdr:to>
          <xdr:col>2</xdr:col>
          <xdr:colOff>1013460</xdr:colOff>
          <xdr:row>14</xdr:row>
          <xdr:rowOff>1203960</xdr:rowOff>
        </xdr:to>
        <xdr:sp macro="" textlink="">
          <xdr:nvSpPr>
            <xdr:cNvPr id="5199" name="Object 79" hidden="1">
              <a:extLst>
                <a:ext uri="{63B3BB69-23CF-44E3-9099-C40C66FF867C}">
                  <a14:compatExt spid="_x0000_s5199"/>
                </a:ext>
                <a:ext uri="{FF2B5EF4-FFF2-40B4-BE49-F238E27FC236}">
                  <a16:creationId xmlns:a16="http://schemas.microsoft.com/office/drawing/2014/main" id="{00000000-0008-0000-0300-00004F14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76200</xdr:colOff>
          <xdr:row>15</xdr:row>
          <xdr:rowOff>480060</xdr:rowOff>
        </xdr:from>
        <xdr:to>
          <xdr:col>2</xdr:col>
          <xdr:colOff>990600</xdr:colOff>
          <xdr:row>15</xdr:row>
          <xdr:rowOff>1165860</xdr:rowOff>
        </xdr:to>
        <xdr:sp macro="" textlink="">
          <xdr:nvSpPr>
            <xdr:cNvPr id="5200" name="Object 80" hidden="1">
              <a:extLst>
                <a:ext uri="{63B3BB69-23CF-44E3-9099-C40C66FF867C}">
                  <a14:compatExt spid="_x0000_s5200"/>
                </a:ext>
                <a:ext uri="{FF2B5EF4-FFF2-40B4-BE49-F238E27FC236}">
                  <a16:creationId xmlns:a16="http://schemas.microsoft.com/office/drawing/2014/main" id="{00000000-0008-0000-0300-00005014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76200</xdr:colOff>
          <xdr:row>16</xdr:row>
          <xdr:rowOff>480060</xdr:rowOff>
        </xdr:from>
        <xdr:to>
          <xdr:col>2</xdr:col>
          <xdr:colOff>990600</xdr:colOff>
          <xdr:row>16</xdr:row>
          <xdr:rowOff>1165860</xdr:rowOff>
        </xdr:to>
        <xdr:sp macro="" textlink="">
          <xdr:nvSpPr>
            <xdr:cNvPr id="5201" name="Object 81" hidden="1">
              <a:extLst>
                <a:ext uri="{63B3BB69-23CF-44E3-9099-C40C66FF867C}">
                  <a14:compatExt spid="_x0000_s5201"/>
                </a:ext>
                <a:ext uri="{FF2B5EF4-FFF2-40B4-BE49-F238E27FC236}">
                  <a16:creationId xmlns:a16="http://schemas.microsoft.com/office/drawing/2014/main" id="{00000000-0008-0000-0300-00005114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99060</xdr:colOff>
          <xdr:row>17</xdr:row>
          <xdr:rowOff>563880</xdr:rowOff>
        </xdr:from>
        <xdr:to>
          <xdr:col>2</xdr:col>
          <xdr:colOff>1013460</xdr:colOff>
          <xdr:row>17</xdr:row>
          <xdr:rowOff>1249680</xdr:rowOff>
        </xdr:to>
        <xdr:sp macro="" textlink="">
          <xdr:nvSpPr>
            <xdr:cNvPr id="5202" name="Object 82" hidden="1">
              <a:extLst>
                <a:ext uri="{63B3BB69-23CF-44E3-9099-C40C66FF867C}">
                  <a14:compatExt spid="_x0000_s5202"/>
                </a:ext>
                <a:ext uri="{FF2B5EF4-FFF2-40B4-BE49-F238E27FC236}">
                  <a16:creationId xmlns:a16="http://schemas.microsoft.com/office/drawing/2014/main" id="{00000000-0008-0000-0300-00005214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76200</xdr:colOff>
          <xdr:row>18</xdr:row>
          <xdr:rowOff>822960</xdr:rowOff>
        </xdr:from>
        <xdr:to>
          <xdr:col>2</xdr:col>
          <xdr:colOff>990600</xdr:colOff>
          <xdr:row>18</xdr:row>
          <xdr:rowOff>1508760</xdr:rowOff>
        </xdr:to>
        <xdr:sp macro="" textlink="">
          <xdr:nvSpPr>
            <xdr:cNvPr id="5203" name="Object 83" hidden="1">
              <a:extLst>
                <a:ext uri="{63B3BB69-23CF-44E3-9099-C40C66FF867C}">
                  <a14:compatExt spid="_x0000_s5203"/>
                </a:ext>
                <a:ext uri="{FF2B5EF4-FFF2-40B4-BE49-F238E27FC236}">
                  <a16:creationId xmlns:a16="http://schemas.microsoft.com/office/drawing/2014/main" id="{00000000-0008-0000-0300-00005314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68580</xdr:colOff>
          <xdr:row>19</xdr:row>
          <xdr:rowOff>518160</xdr:rowOff>
        </xdr:from>
        <xdr:to>
          <xdr:col>2</xdr:col>
          <xdr:colOff>982980</xdr:colOff>
          <xdr:row>19</xdr:row>
          <xdr:rowOff>1203960</xdr:rowOff>
        </xdr:to>
        <xdr:sp macro="" textlink="">
          <xdr:nvSpPr>
            <xdr:cNvPr id="5204" name="Object 84" hidden="1">
              <a:extLst>
                <a:ext uri="{63B3BB69-23CF-44E3-9099-C40C66FF867C}">
                  <a14:compatExt spid="_x0000_s5204"/>
                </a:ext>
                <a:ext uri="{FF2B5EF4-FFF2-40B4-BE49-F238E27FC236}">
                  <a16:creationId xmlns:a16="http://schemas.microsoft.com/office/drawing/2014/main" id="{00000000-0008-0000-0300-00005414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76200</xdr:colOff>
          <xdr:row>20</xdr:row>
          <xdr:rowOff>541020</xdr:rowOff>
        </xdr:from>
        <xdr:to>
          <xdr:col>2</xdr:col>
          <xdr:colOff>990600</xdr:colOff>
          <xdr:row>20</xdr:row>
          <xdr:rowOff>1226820</xdr:rowOff>
        </xdr:to>
        <xdr:sp macro="" textlink="">
          <xdr:nvSpPr>
            <xdr:cNvPr id="5205" name="Object 85" hidden="1">
              <a:extLst>
                <a:ext uri="{63B3BB69-23CF-44E3-9099-C40C66FF867C}">
                  <a14:compatExt spid="_x0000_s5205"/>
                </a:ext>
                <a:ext uri="{FF2B5EF4-FFF2-40B4-BE49-F238E27FC236}">
                  <a16:creationId xmlns:a16="http://schemas.microsoft.com/office/drawing/2014/main" id="{00000000-0008-0000-0300-00005514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76200</xdr:colOff>
          <xdr:row>21</xdr:row>
          <xdr:rowOff>525780</xdr:rowOff>
        </xdr:from>
        <xdr:to>
          <xdr:col>2</xdr:col>
          <xdr:colOff>990600</xdr:colOff>
          <xdr:row>21</xdr:row>
          <xdr:rowOff>1211580</xdr:rowOff>
        </xdr:to>
        <xdr:sp macro="" textlink="">
          <xdr:nvSpPr>
            <xdr:cNvPr id="5206" name="Object 86" hidden="1">
              <a:extLst>
                <a:ext uri="{63B3BB69-23CF-44E3-9099-C40C66FF867C}">
                  <a14:compatExt spid="_x0000_s5206"/>
                </a:ext>
                <a:ext uri="{FF2B5EF4-FFF2-40B4-BE49-F238E27FC236}">
                  <a16:creationId xmlns:a16="http://schemas.microsoft.com/office/drawing/2014/main" id="{00000000-0008-0000-0300-00005614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76200</xdr:colOff>
          <xdr:row>22</xdr:row>
          <xdr:rowOff>571500</xdr:rowOff>
        </xdr:from>
        <xdr:to>
          <xdr:col>2</xdr:col>
          <xdr:colOff>990600</xdr:colOff>
          <xdr:row>22</xdr:row>
          <xdr:rowOff>1257300</xdr:rowOff>
        </xdr:to>
        <xdr:sp macro="" textlink="">
          <xdr:nvSpPr>
            <xdr:cNvPr id="5207" name="Object 87" hidden="1">
              <a:extLst>
                <a:ext uri="{63B3BB69-23CF-44E3-9099-C40C66FF867C}">
                  <a14:compatExt spid="_x0000_s5207"/>
                </a:ext>
                <a:ext uri="{FF2B5EF4-FFF2-40B4-BE49-F238E27FC236}">
                  <a16:creationId xmlns:a16="http://schemas.microsoft.com/office/drawing/2014/main" id="{00000000-0008-0000-0300-00005714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76200</xdr:colOff>
          <xdr:row>23</xdr:row>
          <xdr:rowOff>556260</xdr:rowOff>
        </xdr:from>
        <xdr:to>
          <xdr:col>2</xdr:col>
          <xdr:colOff>990600</xdr:colOff>
          <xdr:row>23</xdr:row>
          <xdr:rowOff>1242060</xdr:rowOff>
        </xdr:to>
        <xdr:sp macro="" textlink="">
          <xdr:nvSpPr>
            <xdr:cNvPr id="5208" name="Object 88" hidden="1">
              <a:extLst>
                <a:ext uri="{63B3BB69-23CF-44E3-9099-C40C66FF867C}">
                  <a14:compatExt spid="_x0000_s5208"/>
                </a:ext>
                <a:ext uri="{FF2B5EF4-FFF2-40B4-BE49-F238E27FC236}">
                  <a16:creationId xmlns:a16="http://schemas.microsoft.com/office/drawing/2014/main" id="{00000000-0008-0000-0300-00005814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76200</xdr:colOff>
          <xdr:row>24</xdr:row>
          <xdr:rowOff>579120</xdr:rowOff>
        </xdr:from>
        <xdr:to>
          <xdr:col>2</xdr:col>
          <xdr:colOff>990600</xdr:colOff>
          <xdr:row>24</xdr:row>
          <xdr:rowOff>1264920</xdr:rowOff>
        </xdr:to>
        <xdr:sp macro="" textlink="">
          <xdr:nvSpPr>
            <xdr:cNvPr id="5209" name="Object 89" hidden="1">
              <a:extLst>
                <a:ext uri="{63B3BB69-23CF-44E3-9099-C40C66FF867C}">
                  <a14:compatExt spid="_x0000_s5209"/>
                </a:ext>
                <a:ext uri="{FF2B5EF4-FFF2-40B4-BE49-F238E27FC236}">
                  <a16:creationId xmlns:a16="http://schemas.microsoft.com/office/drawing/2014/main" id="{00000000-0008-0000-0300-00005914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76200</xdr:colOff>
          <xdr:row>25</xdr:row>
          <xdr:rowOff>541020</xdr:rowOff>
        </xdr:from>
        <xdr:to>
          <xdr:col>2</xdr:col>
          <xdr:colOff>990600</xdr:colOff>
          <xdr:row>25</xdr:row>
          <xdr:rowOff>1226820</xdr:rowOff>
        </xdr:to>
        <xdr:sp macro="" textlink="">
          <xdr:nvSpPr>
            <xdr:cNvPr id="5210" name="Object 90" hidden="1">
              <a:extLst>
                <a:ext uri="{63B3BB69-23CF-44E3-9099-C40C66FF867C}">
                  <a14:compatExt spid="_x0000_s5210"/>
                </a:ext>
                <a:ext uri="{FF2B5EF4-FFF2-40B4-BE49-F238E27FC236}">
                  <a16:creationId xmlns:a16="http://schemas.microsoft.com/office/drawing/2014/main" id="{00000000-0008-0000-0300-00005A14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99060</xdr:colOff>
          <xdr:row>26</xdr:row>
          <xdr:rowOff>563880</xdr:rowOff>
        </xdr:from>
        <xdr:to>
          <xdr:col>2</xdr:col>
          <xdr:colOff>1013460</xdr:colOff>
          <xdr:row>26</xdr:row>
          <xdr:rowOff>1249680</xdr:rowOff>
        </xdr:to>
        <xdr:sp macro="" textlink="">
          <xdr:nvSpPr>
            <xdr:cNvPr id="5211" name="Object 91" hidden="1">
              <a:extLst>
                <a:ext uri="{63B3BB69-23CF-44E3-9099-C40C66FF867C}">
                  <a14:compatExt spid="_x0000_s5211"/>
                </a:ext>
                <a:ext uri="{FF2B5EF4-FFF2-40B4-BE49-F238E27FC236}">
                  <a16:creationId xmlns:a16="http://schemas.microsoft.com/office/drawing/2014/main" id="{00000000-0008-0000-0300-00005B14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76200</xdr:colOff>
          <xdr:row>27</xdr:row>
          <xdr:rowOff>594360</xdr:rowOff>
        </xdr:from>
        <xdr:to>
          <xdr:col>2</xdr:col>
          <xdr:colOff>990600</xdr:colOff>
          <xdr:row>27</xdr:row>
          <xdr:rowOff>1280160</xdr:rowOff>
        </xdr:to>
        <xdr:sp macro="" textlink="">
          <xdr:nvSpPr>
            <xdr:cNvPr id="5212" name="Object 92" hidden="1">
              <a:extLst>
                <a:ext uri="{63B3BB69-23CF-44E3-9099-C40C66FF867C}">
                  <a14:compatExt spid="_x0000_s5212"/>
                </a:ext>
                <a:ext uri="{FF2B5EF4-FFF2-40B4-BE49-F238E27FC236}">
                  <a16:creationId xmlns:a16="http://schemas.microsoft.com/office/drawing/2014/main" id="{00000000-0008-0000-0300-00005C14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76200</xdr:colOff>
          <xdr:row>28</xdr:row>
          <xdr:rowOff>632460</xdr:rowOff>
        </xdr:from>
        <xdr:to>
          <xdr:col>2</xdr:col>
          <xdr:colOff>990600</xdr:colOff>
          <xdr:row>28</xdr:row>
          <xdr:rowOff>1318260</xdr:rowOff>
        </xdr:to>
        <xdr:sp macro="" textlink="">
          <xdr:nvSpPr>
            <xdr:cNvPr id="5213" name="Object 93" hidden="1">
              <a:extLst>
                <a:ext uri="{63B3BB69-23CF-44E3-9099-C40C66FF867C}">
                  <a14:compatExt spid="_x0000_s5213"/>
                </a:ext>
                <a:ext uri="{FF2B5EF4-FFF2-40B4-BE49-F238E27FC236}">
                  <a16:creationId xmlns:a16="http://schemas.microsoft.com/office/drawing/2014/main" id="{00000000-0008-0000-0300-00005D14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76200</xdr:colOff>
          <xdr:row>29</xdr:row>
          <xdr:rowOff>594360</xdr:rowOff>
        </xdr:from>
        <xdr:to>
          <xdr:col>2</xdr:col>
          <xdr:colOff>990600</xdr:colOff>
          <xdr:row>29</xdr:row>
          <xdr:rowOff>1280160</xdr:rowOff>
        </xdr:to>
        <xdr:sp macro="" textlink="">
          <xdr:nvSpPr>
            <xdr:cNvPr id="5214" name="Object 94" hidden="1">
              <a:extLst>
                <a:ext uri="{63B3BB69-23CF-44E3-9099-C40C66FF867C}">
                  <a14:compatExt spid="_x0000_s5214"/>
                </a:ext>
                <a:ext uri="{FF2B5EF4-FFF2-40B4-BE49-F238E27FC236}">
                  <a16:creationId xmlns:a16="http://schemas.microsoft.com/office/drawing/2014/main" id="{00000000-0008-0000-0300-00005E14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99060</xdr:colOff>
          <xdr:row>30</xdr:row>
          <xdr:rowOff>594360</xdr:rowOff>
        </xdr:from>
        <xdr:to>
          <xdr:col>2</xdr:col>
          <xdr:colOff>1013460</xdr:colOff>
          <xdr:row>30</xdr:row>
          <xdr:rowOff>1280160</xdr:rowOff>
        </xdr:to>
        <xdr:sp macro="" textlink="">
          <xdr:nvSpPr>
            <xdr:cNvPr id="5215" name="Object 95" hidden="1">
              <a:extLst>
                <a:ext uri="{63B3BB69-23CF-44E3-9099-C40C66FF867C}">
                  <a14:compatExt spid="_x0000_s5215"/>
                </a:ext>
                <a:ext uri="{FF2B5EF4-FFF2-40B4-BE49-F238E27FC236}">
                  <a16:creationId xmlns:a16="http://schemas.microsoft.com/office/drawing/2014/main" id="{00000000-0008-0000-0300-00005F14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99060</xdr:colOff>
          <xdr:row>31</xdr:row>
          <xdr:rowOff>563880</xdr:rowOff>
        </xdr:from>
        <xdr:to>
          <xdr:col>2</xdr:col>
          <xdr:colOff>1013460</xdr:colOff>
          <xdr:row>31</xdr:row>
          <xdr:rowOff>1249680</xdr:rowOff>
        </xdr:to>
        <xdr:sp macro="" textlink="">
          <xdr:nvSpPr>
            <xdr:cNvPr id="5216" name="Object 96" hidden="1">
              <a:extLst>
                <a:ext uri="{63B3BB69-23CF-44E3-9099-C40C66FF867C}">
                  <a14:compatExt spid="_x0000_s5216"/>
                </a:ext>
                <a:ext uri="{FF2B5EF4-FFF2-40B4-BE49-F238E27FC236}">
                  <a16:creationId xmlns:a16="http://schemas.microsoft.com/office/drawing/2014/main" id="{00000000-0008-0000-0300-00006014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99060</xdr:colOff>
          <xdr:row>32</xdr:row>
          <xdr:rowOff>601980</xdr:rowOff>
        </xdr:from>
        <xdr:to>
          <xdr:col>2</xdr:col>
          <xdr:colOff>1013460</xdr:colOff>
          <xdr:row>32</xdr:row>
          <xdr:rowOff>1287780</xdr:rowOff>
        </xdr:to>
        <xdr:sp macro="" textlink="">
          <xdr:nvSpPr>
            <xdr:cNvPr id="5217" name="Object 97" hidden="1">
              <a:extLst>
                <a:ext uri="{63B3BB69-23CF-44E3-9099-C40C66FF867C}">
                  <a14:compatExt spid="_x0000_s5217"/>
                </a:ext>
                <a:ext uri="{FF2B5EF4-FFF2-40B4-BE49-F238E27FC236}">
                  <a16:creationId xmlns:a16="http://schemas.microsoft.com/office/drawing/2014/main" id="{00000000-0008-0000-0300-00006114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76200</xdr:colOff>
          <xdr:row>33</xdr:row>
          <xdr:rowOff>982980</xdr:rowOff>
        </xdr:from>
        <xdr:to>
          <xdr:col>2</xdr:col>
          <xdr:colOff>990600</xdr:colOff>
          <xdr:row>33</xdr:row>
          <xdr:rowOff>1668780</xdr:rowOff>
        </xdr:to>
        <xdr:sp macro="" textlink="">
          <xdr:nvSpPr>
            <xdr:cNvPr id="5218" name="Object 98" hidden="1">
              <a:extLst>
                <a:ext uri="{63B3BB69-23CF-44E3-9099-C40C66FF867C}">
                  <a14:compatExt spid="_x0000_s5218"/>
                </a:ext>
                <a:ext uri="{FF2B5EF4-FFF2-40B4-BE49-F238E27FC236}">
                  <a16:creationId xmlns:a16="http://schemas.microsoft.com/office/drawing/2014/main" id="{00000000-0008-0000-0300-00006214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76200</xdr:colOff>
          <xdr:row>34</xdr:row>
          <xdr:rowOff>693420</xdr:rowOff>
        </xdr:from>
        <xdr:to>
          <xdr:col>2</xdr:col>
          <xdr:colOff>990600</xdr:colOff>
          <xdr:row>34</xdr:row>
          <xdr:rowOff>1379220</xdr:rowOff>
        </xdr:to>
        <xdr:sp macro="" textlink="">
          <xdr:nvSpPr>
            <xdr:cNvPr id="5219" name="Object 99" hidden="1">
              <a:extLst>
                <a:ext uri="{63B3BB69-23CF-44E3-9099-C40C66FF867C}">
                  <a14:compatExt spid="_x0000_s5219"/>
                </a:ext>
                <a:ext uri="{FF2B5EF4-FFF2-40B4-BE49-F238E27FC236}">
                  <a16:creationId xmlns:a16="http://schemas.microsoft.com/office/drawing/2014/main" id="{00000000-0008-0000-0300-00006314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83820</xdr:colOff>
          <xdr:row>35</xdr:row>
          <xdr:rowOff>533400</xdr:rowOff>
        </xdr:from>
        <xdr:to>
          <xdr:col>2</xdr:col>
          <xdr:colOff>998220</xdr:colOff>
          <xdr:row>35</xdr:row>
          <xdr:rowOff>1219200</xdr:rowOff>
        </xdr:to>
        <xdr:sp macro="" textlink="">
          <xdr:nvSpPr>
            <xdr:cNvPr id="5220" name="Object 100" hidden="1">
              <a:extLst>
                <a:ext uri="{63B3BB69-23CF-44E3-9099-C40C66FF867C}">
                  <a14:compatExt spid="_x0000_s5220"/>
                </a:ext>
                <a:ext uri="{FF2B5EF4-FFF2-40B4-BE49-F238E27FC236}">
                  <a16:creationId xmlns:a16="http://schemas.microsoft.com/office/drawing/2014/main" id="{00000000-0008-0000-0300-00006414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76200</xdr:colOff>
          <xdr:row>36</xdr:row>
          <xdr:rowOff>556260</xdr:rowOff>
        </xdr:from>
        <xdr:to>
          <xdr:col>2</xdr:col>
          <xdr:colOff>990600</xdr:colOff>
          <xdr:row>36</xdr:row>
          <xdr:rowOff>1242060</xdr:rowOff>
        </xdr:to>
        <xdr:sp macro="" textlink="">
          <xdr:nvSpPr>
            <xdr:cNvPr id="5221" name="Object 101" hidden="1">
              <a:extLst>
                <a:ext uri="{63B3BB69-23CF-44E3-9099-C40C66FF867C}">
                  <a14:compatExt spid="_x0000_s5221"/>
                </a:ext>
                <a:ext uri="{FF2B5EF4-FFF2-40B4-BE49-F238E27FC236}">
                  <a16:creationId xmlns:a16="http://schemas.microsoft.com/office/drawing/2014/main" id="{00000000-0008-0000-0300-00006514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68580</xdr:colOff>
          <xdr:row>37</xdr:row>
          <xdr:rowOff>563880</xdr:rowOff>
        </xdr:from>
        <xdr:to>
          <xdr:col>2</xdr:col>
          <xdr:colOff>982980</xdr:colOff>
          <xdr:row>37</xdr:row>
          <xdr:rowOff>1249680</xdr:rowOff>
        </xdr:to>
        <xdr:sp macro="" textlink="">
          <xdr:nvSpPr>
            <xdr:cNvPr id="5222" name="Object 102" hidden="1">
              <a:extLst>
                <a:ext uri="{63B3BB69-23CF-44E3-9099-C40C66FF867C}">
                  <a14:compatExt spid="_x0000_s5222"/>
                </a:ext>
                <a:ext uri="{FF2B5EF4-FFF2-40B4-BE49-F238E27FC236}">
                  <a16:creationId xmlns:a16="http://schemas.microsoft.com/office/drawing/2014/main" id="{00000000-0008-0000-0300-00006614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99060</xdr:colOff>
          <xdr:row>38</xdr:row>
          <xdr:rowOff>556260</xdr:rowOff>
        </xdr:from>
        <xdr:to>
          <xdr:col>2</xdr:col>
          <xdr:colOff>1013460</xdr:colOff>
          <xdr:row>38</xdr:row>
          <xdr:rowOff>1242060</xdr:rowOff>
        </xdr:to>
        <xdr:sp macro="" textlink="">
          <xdr:nvSpPr>
            <xdr:cNvPr id="5223" name="Object 103" hidden="1">
              <a:extLst>
                <a:ext uri="{63B3BB69-23CF-44E3-9099-C40C66FF867C}">
                  <a14:compatExt spid="_x0000_s5223"/>
                </a:ext>
                <a:ext uri="{FF2B5EF4-FFF2-40B4-BE49-F238E27FC236}">
                  <a16:creationId xmlns:a16="http://schemas.microsoft.com/office/drawing/2014/main" id="{00000000-0008-0000-0300-00006714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76200</xdr:colOff>
          <xdr:row>39</xdr:row>
          <xdr:rowOff>502920</xdr:rowOff>
        </xdr:from>
        <xdr:to>
          <xdr:col>2</xdr:col>
          <xdr:colOff>990600</xdr:colOff>
          <xdr:row>39</xdr:row>
          <xdr:rowOff>1188720</xdr:rowOff>
        </xdr:to>
        <xdr:sp macro="" textlink="">
          <xdr:nvSpPr>
            <xdr:cNvPr id="5224" name="Object 104" hidden="1">
              <a:extLst>
                <a:ext uri="{63B3BB69-23CF-44E3-9099-C40C66FF867C}">
                  <a14:compatExt spid="_x0000_s5224"/>
                </a:ext>
                <a:ext uri="{FF2B5EF4-FFF2-40B4-BE49-F238E27FC236}">
                  <a16:creationId xmlns:a16="http://schemas.microsoft.com/office/drawing/2014/main" id="{00000000-0008-0000-0300-00006814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76200</xdr:colOff>
          <xdr:row>40</xdr:row>
          <xdr:rowOff>518160</xdr:rowOff>
        </xdr:from>
        <xdr:to>
          <xdr:col>2</xdr:col>
          <xdr:colOff>990600</xdr:colOff>
          <xdr:row>40</xdr:row>
          <xdr:rowOff>1203960</xdr:rowOff>
        </xdr:to>
        <xdr:sp macro="" textlink="">
          <xdr:nvSpPr>
            <xdr:cNvPr id="5225" name="Object 105" hidden="1">
              <a:extLst>
                <a:ext uri="{63B3BB69-23CF-44E3-9099-C40C66FF867C}">
                  <a14:compatExt spid="_x0000_s5225"/>
                </a:ext>
                <a:ext uri="{FF2B5EF4-FFF2-40B4-BE49-F238E27FC236}">
                  <a16:creationId xmlns:a16="http://schemas.microsoft.com/office/drawing/2014/main" id="{00000000-0008-0000-0300-00006914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76200</xdr:colOff>
          <xdr:row>41</xdr:row>
          <xdr:rowOff>556260</xdr:rowOff>
        </xdr:from>
        <xdr:to>
          <xdr:col>2</xdr:col>
          <xdr:colOff>990600</xdr:colOff>
          <xdr:row>41</xdr:row>
          <xdr:rowOff>1242060</xdr:rowOff>
        </xdr:to>
        <xdr:sp macro="" textlink="">
          <xdr:nvSpPr>
            <xdr:cNvPr id="5226" name="Object 106" hidden="1">
              <a:extLst>
                <a:ext uri="{63B3BB69-23CF-44E3-9099-C40C66FF867C}">
                  <a14:compatExt spid="_x0000_s5226"/>
                </a:ext>
                <a:ext uri="{FF2B5EF4-FFF2-40B4-BE49-F238E27FC236}">
                  <a16:creationId xmlns:a16="http://schemas.microsoft.com/office/drawing/2014/main" id="{00000000-0008-0000-0300-00006A14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76200</xdr:colOff>
          <xdr:row>42</xdr:row>
          <xdr:rowOff>563880</xdr:rowOff>
        </xdr:from>
        <xdr:to>
          <xdr:col>2</xdr:col>
          <xdr:colOff>990600</xdr:colOff>
          <xdr:row>42</xdr:row>
          <xdr:rowOff>1249680</xdr:rowOff>
        </xdr:to>
        <xdr:sp macro="" textlink="">
          <xdr:nvSpPr>
            <xdr:cNvPr id="5227" name="Object 107" hidden="1">
              <a:extLst>
                <a:ext uri="{63B3BB69-23CF-44E3-9099-C40C66FF867C}">
                  <a14:compatExt spid="_x0000_s5227"/>
                </a:ext>
                <a:ext uri="{FF2B5EF4-FFF2-40B4-BE49-F238E27FC236}">
                  <a16:creationId xmlns:a16="http://schemas.microsoft.com/office/drawing/2014/main" id="{00000000-0008-0000-0300-00006B14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76200</xdr:colOff>
          <xdr:row>43</xdr:row>
          <xdr:rowOff>556260</xdr:rowOff>
        </xdr:from>
        <xdr:to>
          <xdr:col>2</xdr:col>
          <xdr:colOff>990600</xdr:colOff>
          <xdr:row>43</xdr:row>
          <xdr:rowOff>1242060</xdr:rowOff>
        </xdr:to>
        <xdr:sp macro="" textlink="">
          <xdr:nvSpPr>
            <xdr:cNvPr id="5228" name="Object 108" hidden="1">
              <a:extLst>
                <a:ext uri="{63B3BB69-23CF-44E3-9099-C40C66FF867C}">
                  <a14:compatExt spid="_x0000_s5228"/>
                </a:ext>
                <a:ext uri="{FF2B5EF4-FFF2-40B4-BE49-F238E27FC236}">
                  <a16:creationId xmlns:a16="http://schemas.microsoft.com/office/drawing/2014/main" id="{00000000-0008-0000-0300-00006C14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99060</xdr:colOff>
          <xdr:row>44</xdr:row>
          <xdr:rowOff>556260</xdr:rowOff>
        </xdr:from>
        <xdr:to>
          <xdr:col>2</xdr:col>
          <xdr:colOff>1013460</xdr:colOff>
          <xdr:row>44</xdr:row>
          <xdr:rowOff>1242060</xdr:rowOff>
        </xdr:to>
        <xdr:sp macro="" textlink="">
          <xdr:nvSpPr>
            <xdr:cNvPr id="5229" name="Object 109" hidden="1">
              <a:extLst>
                <a:ext uri="{63B3BB69-23CF-44E3-9099-C40C66FF867C}">
                  <a14:compatExt spid="_x0000_s5229"/>
                </a:ext>
                <a:ext uri="{FF2B5EF4-FFF2-40B4-BE49-F238E27FC236}">
                  <a16:creationId xmlns:a16="http://schemas.microsoft.com/office/drawing/2014/main" id="{00000000-0008-0000-0300-00006D14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persons/person.xml><?xml version="1.0" encoding="utf-8"?>
<personList xmlns="http://schemas.microsoft.com/office/spreadsheetml/2018/threadedcomments" xmlns:x="http://schemas.openxmlformats.org/spreadsheetml/2006/main">
  <person displayName="Gaudard Bertrand" id="{2B251D9B-F666-451F-A27E-B7E2FA2D6DCD}" userId="S::bertrand.gaudard@hes-so.ch::15ef9f63-1cd0-405a-84c9-ea7469baaa17" providerId="AD"/>
</personList>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D8F35F6A-C149-4A6C-BFB5-EDAE01629089}" name="Tableau1" displayName="Tableau1" ref="B2:I60" totalsRowShown="0" headerRowDxfId="59" dataDxfId="57" headerRowBorderDxfId="58" tableBorderDxfId="56" totalsRowBorderDxfId="55">
  <autoFilter ref="B2:I60" xr:uid="{ECC2085E-B2D8-4FA1-9929-4D23DB3D6977}"/>
  <sortState xmlns:xlrd2="http://schemas.microsoft.com/office/spreadsheetml/2017/richdata2" ref="B3:I34">
    <sortCondition ref="C2:C34"/>
  </sortState>
  <tableColumns count="8">
    <tableColumn id="7" xr3:uid="{391BACC0-B9BA-47ED-92AB-39FD18F0AE24}" name="Unternehmen" dataDxfId="54"/>
    <tableColumn id="8" xr3:uid="{9768CC80-F089-4AB6-BFFB-D72AFE60710B}" name="Tätigkeitsbereich" dataDxfId="53"/>
    <tableColumn id="14" xr3:uid="{5131C316-FB10-4839-BE42-FC71233B28CF}" name="Name" dataDxfId="52"/>
    <tableColumn id="15" xr3:uid="{5BD6634E-0C38-4E7E-81DF-95EEBFCA1D30}" name="Vorname" dataDxfId="51"/>
    <tableColumn id="16" xr3:uid="{D06A7533-FCDB-4056-8C90-14E174450AD2}" name="Funktion" dataDxfId="50"/>
    <tableColumn id="17" xr3:uid="{8CE61E84-97E7-4F07-B307-131DD02D0270}" name="Festnetztelefon" dataDxfId="49"/>
    <tableColumn id="3" xr3:uid="{DE0F7E1D-6CF3-4F2A-B982-510C931D5380}" name="Natel" dataDxfId="48"/>
    <tableColumn id="22" xr3:uid="{B8589746-5455-4F75-AE07-8F0C890F937F}" name="E-Mail" dataDxfId="47"/>
  </tableColumns>
  <tableStyleInfo name="TableStyleMedium1" showFirstColumn="0" showLastColumn="0" showRowStripes="1" showColumnStripes="0"/>
</table>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J4" dT="2023-06-05T09:04:09.04" personId="{2B251D9B-F666-451F-A27E-B7E2FA2D6DCD}" id="{87EC98EB-4C27-4B24-8846-5616EE1A680A}">
    <text>Rajouter téléphone mobile, év changer ordre colonnes pour que les plus importantes apparaissent sur la gauche (Entreprise, Nom et prénom, fonction OSTRAL, les deux téléphones (au moins le portable) puis l'email.</text>
  </threadedComment>
</ThreadedComments>
</file>

<file path=xl/worksheets/_rels/sheet1.xml.rels><?xml version="1.0" encoding="UTF-8" standalone="yes"?>
<Relationships xmlns="http://schemas.openxmlformats.org/package/2006/relationships"><Relationship Id="rId3" Type="http://schemas.openxmlformats.org/officeDocument/2006/relationships/hyperlink" Target="https://www.rw-oberwallis.ch/" TargetMode="External"/><Relationship Id="rId7" Type="http://schemas.openxmlformats.org/officeDocument/2006/relationships/vmlDrawing" Target="../drawings/vmlDrawing1.vml"/><Relationship Id="rId2" Type="http://schemas.openxmlformats.org/officeDocument/2006/relationships/hyperlink" Target="mailto:info@rw-oberwallis.ch" TargetMode="External"/><Relationship Id="rId1" Type="http://schemas.openxmlformats.org/officeDocument/2006/relationships/hyperlink" Target="https://www.ostral.ch/de" TargetMode="External"/><Relationship Id="rId6" Type="http://schemas.openxmlformats.org/officeDocument/2006/relationships/drawing" Target="../drawings/drawing1.xml"/><Relationship Id="rId5" Type="http://schemas.openxmlformats.org/officeDocument/2006/relationships/printerSettings" Target="../printerSettings/printerSettings1.bin"/><Relationship Id="rId4" Type="http://schemas.openxmlformats.org/officeDocument/2006/relationships/hyperlink" Target="https://www.youtube.com/watch?v=NMWZwkv0qto" TargetMode="External"/></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3" Type="http://schemas.openxmlformats.org/officeDocument/2006/relationships/image" Target="../media/image13.emf"/><Relationship Id="rId18" Type="http://schemas.openxmlformats.org/officeDocument/2006/relationships/package" Target="../embeddings/Microsoft_Word_Document4.docx"/><Relationship Id="rId26" Type="http://schemas.openxmlformats.org/officeDocument/2006/relationships/package" Target="../embeddings/Microsoft_Word_Document8.docx"/><Relationship Id="rId39" Type="http://schemas.openxmlformats.org/officeDocument/2006/relationships/image" Target="../media/image26.emf"/><Relationship Id="rId21" Type="http://schemas.openxmlformats.org/officeDocument/2006/relationships/image" Target="../media/image17.emf"/><Relationship Id="rId34" Type="http://schemas.openxmlformats.org/officeDocument/2006/relationships/package" Target="../embeddings/Microsoft_Word_Document12.docx"/><Relationship Id="rId42" Type="http://schemas.openxmlformats.org/officeDocument/2006/relationships/package" Target="../embeddings/Microsoft_Word_Document16.docx"/><Relationship Id="rId47" Type="http://schemas.openxmlformats.org/officeDocument/2006/relationships/image" Target="../media/image30.emf"/><Relationship Id="rId50" Type="http://schemas.openxmlformats.org/officeDocument/2006/relationships/package" Target="../embeddings/Microsoft_Word_Document20.docx"/><Relationship Id="rId55" Type="http://schemas.openxmlformats.org/officeDocument/2006/relationships/image" Target="../media/image34.emf"/><Relationship Id="rId63" Type="http://schemas.openxmlformats.org/officeDocument/2006/relationships/image" Target="../media/image38.emf"/><Relationship Id="rId68" Type="http://schemas.openxmlformats.org/officeDocument/2006/relationships/package" Target="../embeddings/Microsoft_Word_Document29.docx"/><Relationship Id="rId76" Type="http://schemas.openxmlformats.org/officeDocument/2006/relationships/package" Target="../embeddings/Microsoft_Word_Document33.docx"/><Relationship Id="rId7" Type="http://schemas.openxmlformats.org/officeDocument/2006/relationships/drawing" Target="../drawings/drawing3.xml"/><Relationship Id="rId71" Type="http://schemas.openxmlformats.org/officeDocument/2006/relationships/image" Target="../media/image42.emf"/><Relationship Id="rId2" Type="http://schemas.openxmlformats.org/officeDocument/2006/relationships/printerSettings" Target="../printerSettings/printerSettings5.bin"/><Relationship Id="rId16" Type="http://schemas.openxmlformats.org/officeDocument/2006/relationships/package" Target="../embeddings/Microsoft_Word_Document3.docx"/><Relationship Id="rId29" Type="http://schemas.openxmlformats.org/officeDocument/2006/relationships/image" Target="../media/image21.emf"/><Relationship Id="rId11" Type="http://schemas.openxmlformats.org/officeDocument/2006/relationships/image" Target="../media/image12.emf"/><Relationship Id="rId24" Type="http://schemas.openxmlformats.org/officeDocument/2006/relationships/package" Target="../embeddings/Microsoft_Word_Document7.docx"/><Relationship Id="rId32" Type="http://schemas.openxmlformats.org/officeDocument/2006/relationships/package" Target="../embeddings/Microsoft_Word_Document11.docx"/><Relationship Id="rId37" Type="http://schemas.openxmlformats.org/officeDocument/2006/relationships/image" Target="../media/image25.emf"/><Relationship Id="rId40" Type="http://schemas.openxmlformats.org/officeDocument/2006/relationships/package" Target="../embeddings/Microsoft_Word_Document15.docx"/><Relationship Id="rId45" Type="http://schemas.openxmlformats.org/officeDocument/2006/relationships/image" Target="../media/image29.emf"/><Relationship Id="rId53" Type="http://schemas.openxmlformats.org/officeDocument/2006/relationships/image" Target="../media/image33.emf"/><Relationship Id="rId58" Type="http://schemas.openxmlformats.org/officeDocument/2006/relationships/package" Target="../embeddings/Microsoft_Word_Document24.docx"/><Relationship Id="rId66" Type="http://schemas.openxmlformats.org/officeDocument/2006/relationships/package" Target="../embeddings/Microsoft_Word_Document28.docx"/><Relationship Id="rId74" Type="http://schemas.openxmlformats.org/officeDocument/2006/relationships/package" Target="../embeddings/Microsoft_Word_Document32.docx"/><Relationship Id="rId5" Type="http://schemas.openxmlformats.org/officeDocument/2006/relationships/printerSettings" Target="../printerSettings/printerSettings8.bin"/><Relationship Id="rId15" Type="http://schemas.openxmlformats.org/officeDocument/2006/relationships/image" Target="../media/image14.emf"/><Relationship Id="rId23" Type="http://schemas.openxmlformats.org/officeDocument/2006/relationships/image" Target="../media/image18.emf"/><Relationship Id="rId28" Type="http://schemas.openxmlformats.org/officeDocument/2006/relationships/package" Target="../embeddings/Microsoft_Word_Document9.docx"/><Relationship Id="rId36" Type="http://schemas.openxmlformats.org/officeDocument/2006/relationships/package" Target="../embeddings/Microsoft_Word_Document13.docx"/><Relationship Id="rId49" Type="http://schemas.openxmlformats.org/officeDocument/2006/relationships/image" Target="../media/image31.emf"/><Relationship Id="rId57" Type="http://schemas.openxmlformats.org/officeDocument/2006/relationships/image" Target="../media/image35.emf"/><Relationship Id="rId61" Type="http://schemas.openxmlformats.org/officeDocument/2006/relationships/image" Target="../media/image37.emf"/><Relationship Id="rId10" Type="http://schemas.openxmlformats.org/officeDocument/2006/relationships/package" Target="../embeddings/Microsoft_Word_Document.docx"/><Relationship Id="rId19" Type="http://schemas.openxmlformats.org/officeDocument/2006/relationships/image" Target="../media/image16.emf"/><Relationship Id="rId31" Type="http://schemas.openxmlformats.org/officeDocument/2006/relationships/image" Target="../media/image22.emf"/><Relationship Id="rId44" Type="http://schemas.openxmlformats.org/officeDocument/2006/relationships/package" Target="../embeddings/Microsoft_Word_Document17.docx"/><Relationship Id="rId52" Type="http://schemas.openxmlformats.org/officeDocument/2006/relationships/package" Target="../embeddings/Microsoft_Word_Document21.docx"/><Relationship Id="rId60" Type="http://schemas.openxmlformats.org/officeDocument/2006/relationships/package" Target="../embeddings/Microsoft_Word_Document25.docx"/><Relationship Id="rId65" Type="http://schemas.openxmlformats.org/officeDocument/2006/relationships/image" Target="../media/image39.emf"/><Relationship Id="rId73" Type="http://schemas.openxmlformats.org/officeDocument/2006/relationships/image" Target="../media/image43.emf"/><Relationship Id="rId4" Type="http://schemas.openxmlformats.org/officeDocument/2006/relationships/printerSettings" Target="../printerSettings/printerSettings7.bin"/><Relationship Id="rId9" Type="http://schemas.openxmlformats.org/officeDocument/2006/relationships/vmlDrawing" Target="../drawings/vmlDrawing5.vml"/><Relationship Id="rId14" Type="http://schemas.openxmlformats.org/officeDocument/2006/relationships/package" Target="../embeddings/Microsoft_Word_Document2.docx"/><Relationship Id="rId22" Type="http://schemas.openxmlformats.org/officeDocument/2006/relationships/package" Target="../embeddings/Microsoft_Word_Document6.docx"/><Relationship Id="rId27" Type="http://schemas.openxmlformats.org/officeDocument/2006/relationships/image" Target="../media/image20.emf"/><Relationship Id="rId30" Type="http://schemas.openxmlformats.org/officeDocument/2006/relationships/package" Target="../embeddings/Microsoft_Word_Document10.docx"/><Relationship Id="rId35" Type="http://schemas.openxmlformats.org/officeDocument/2006/relationships/image" Target="../media/image24.emf"/><Relationship Id="rId43" Type="http://schemas.openxmlformats.org/officeDocument/2006/relationships/image" Target="../media/image28.emf"/><Relationship Id="rId48" Type="http://schemas.openxmlformats.org/officeDocument/2006/relationships/package" Target="../embeddings/Microsoft_Word_Document19.docx"/><Relationship Id="rId56" Type="http://schemas.openxmlformats.org/officeDocument/2006/relationships/package" Target="../embeddings/Microsoft_Word_Document23.docx"/><Relationship Id="rId64" Type="http://schemas.openxmlformats.org/officeDocument/2006/relationships/package" Target="../embeddings/Microsoft_Word_Document27.docx"/><Relationship Id="rId69" Type="http://schemas.openxmlformats.org/officeDocument/2006/relationships/image" Target="../media/image41.emf"/><Relationship Id="rId77" Type="http://schemas.openxmlformats.org/officeDocument/2006/relationships/image" Target="../media/image45.emf"/><Relationship Id="rId8" Type="http://schemas.openxmlformats.org/officeDocument/2006/relationships/vmlDrawing" Target="../drawings/vmlDrawing4.vml"/><Relationship Id="rId51" Type="http://schemas.openxmlformats.org/officeDocument/2006/relationships/image" Target="../media/image32.emf"/><Relationship Id="rId72" Type="http://schemas.openxmlformats.org/officeDocument/2006/relationships/package" Target="../embeddings/Microsoft_Word_Document31.docx"/><Relationship Id="rId3" Type="http://schemas.openxmlformats.org/officeDocument/2006/relationships/printerSettings" Target="../printerSettings/printerSettings6.bin"/><Relationship Id="rId12" Type="http://schemas.openxmlformats.org/officeDocument/2006/relationships/package" Target="../embeddings/Microsoft_Word_Document1.docx"/><Relationship Id="rId17" Type="http://schemas.openxmlformats.org/officeDocument/2006/relationships/image" Target="../media/image15.emf"/><Relationship Id="rId25" Type="http://schemas.openxmlformats.org/officeDocument/2006/relationships/image" Target="../media/image19.emf"/><Relationship Id="rId33" Type="http://schemas.openxmlformats.org/officeDocument/2006/relationships/image" Target="../media/image23.emf"/><Relationship Id="rId38" Type="http://schemas.openxmlformats.org/officeDocument/2006/relationships/package" Target="../embeddings/Microsoft_Word_Document14.docx"/><Relationship Id="rId46" Type="http://schemas.openxmlformats.org/officeDocument/2006/relationships/package" Target="../embeddings/Microsoft_Word_Document18.docx"/><Relationship Id="rId59" Type="http://schemas.openxmlformats.org/officeDocument/2006/relationships/image" Target="../media/image36.emf"/><Relationship Id="rId67" Type="http://schemas.openxmlformats.org/officeDocument/2006/relationships/image" Target="../media/image40.emf"/><Relationship Id="rId20" Type="http://schemas.openxmlformats.org/officeDocument/2006/relationships/package" Target="../embeddings/Microsoft_Word_Document5.docx"/><Relationship Id="rId41" Type="http://schemas.openxmlformats.org/officeDocument/2006/relationships/image" Target="../media/image27.emf"/><Relationship Id="rId54" Type="http://schemas.openxmlformats.org/officeDocument/2006/relationships/package" Target="../embeddings/Microsoft_Word_Document22.docx"/><Relationship Id="rId62" Type="http://schemas.openxmlformats.org/officeDocument/2006/relationships/package" Target="../embeddings/Microsoft_Word_Document26.docx"/><Relationship Id="rId70" Type="http://schemas.openxmlformats.org/officeDocument/2006/relationships/package" Target="../embeddings/Microsoft_Word_Document30.docx"/><Relationship Id="rId75" Type="http://schemas.openxmlformats.org/officeDocument/2006/relationships/image" Target="../media/image44.emf"/><Relationship Id="rId1" Type="http://schemas.openxmlformats.org/officeDocument/2006/relationships/printerSettings" Target="../printerSettings/printerSettings4.bin"/><Relationship Id="rId6" Type="http://schemas.openxmlformats.org/officeDocument/2006/relationships/printerSettings" Target="../printerSettings/printerSettings9.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6.vml"/><Relationship Id="rId1" Type="http://schemas.openxmlformats.org/officeDocument/2006/relationships/printerSettings" Target="../printerSettings/printerSettings10.bin"/></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8.vml"/><Relationship Id="rId2" Type="http://schemas.openxmlformats.org/officeDocument/2006/relationships/vmlDrawing" Target="../drawings/vmlDrawing7.vml"/><Relationship Id="rId1" Type="http://schemas.openxmlformats.org/officeDocument/2006/relationships/printerSettings" Target="../printerSettings/printerSettings11.bin"/><Relationship Id="rId6" Type="http://schemas.microsoft.com/office/2017/10/relationships/threadedComment" Target="../threadedComments/threadedComment1.xml"/><Relationship Id="rId5" Type="http://schemas.openxmlformats.org/officeDocument/2006/relationships/comments" Target="../comments1.xml"/><Relationship Id="rId4" Type="http://schemas.openxmlformats.org/officeDocument/2006/relationships/table" Target="../tables/table1.xml"/></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9.vml"/><Relationship Id="rId1" Type="http://schemas.openxmlformats.org/officeDocument/2006/relationships/printerSettings" Target="../printerSettings/printerSettings12.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62C3BD0-BE28-411C-9581-40AAB1B912A4}">
  <sheetPr>
    <tabColor rgb="FFC00000"/>
    <pageSetUpPr fitToPage="1"/>
  </sheetPr>
  <dimension ref="A1:F70"/>
  <sheetViews>
    <sheetView showGridLines="0" tabSelected="1" topLeftCell="A39" zoomScale="70" zoomScaleNormal="70" zoomScaleSheetLayoutView="100" zoomScalePageLayoutView="70" workbookViewId="0">
      <selection activeCell="G52" sqref="G52"/>
    </sheetView>
  </sheetViews>
  <sheetFormatPr baseColWidth="10" defaultColWidth="11.44140625" defaultRowHeight="14.4" x14ac:dyDescent="0.3"/>
  <cols>
    <col min="1" max="3" width="42.33203125" customWidth="1"/>
    <col min="4" max="4" width="1.6640625" customWidth="1"/>
    <col min="5" max="5" width="11" customWidth="1"/>
    <col min="6" max="6" width="13.109375" customWidth="1"/>
    <col min="7" max="7" width="40.6640625" customWidth="1"/>
  </cols>
  <sheetData>
    <row r="1" spans="1:6" ht="12.6" customHeight="1" x14ac:dyDescent="0.3"/>
    <row r="3" spans="1:6" ht="25.8" x14ac:dyDescent="0.5">
      <c r="A3" s="224" t="s">
        <v>0</v>
      </c>
      <c r="B3" s="224"/>
      <c r="C3" s="224"/>
      <c r="D3" s="224"/>
      <c r="E3" s="224"/>
      <c r="F3" s="224"/>
    </row>
    <row r="4" spans="1:6" ht="9.75" customHeight="1" x14ac:dyDescent="0.5">
      <c r="A4" s="50"/>
      <c r="B4" s="50"/>
      <c r="C4" s="50"/>
    </row>
    <row r="5" spans="1:6" ht="29.25" customHeight="1" x14ac:dyDescent="0.3">
      <c r="A5" s="225" t="s">
        <v>1</v>
      </c>
      <c r="B5" s="225"/>
      <c r="C5" s="225"/>
      <c r="D5" s="225"/>
      <c r="E5" s="225"/>
      <c r="F5" s="225"/>
    </row>
    <row r="6" spans="1:6" ht="7.5" customHeight="1" x14ac:dyDescent="0.3">
      <c r="A6" s="51"/>
      <c r="B6" s="51"/>
      <c r="C6" s="51"/>
    </row>
    <row r="7" spans="1:6" s="20" customFormat="1" ht="25.5" customHeight="1" x14ac:dyDescent="0.3">
      <c r="A7" s="222" t="s">
        <v>2</v>
      </c>
      <c r="B7" s="222"/>
      <c r="C7" s="222"/>
      <c r="D7" s="222"/>
      <c r="E7" s="222"/>
      <c r="F7" s="222"/>
    </row>
    <row r="8" spans="1:6" ht="240" customHeight="1" x14ac:dyDescent="0.3">
      <c r="A8" s="226" t="s">
        <v>410</v>
      </c>
      <c r="B8" s="226"/>
      <c r="C8" s="226"/>
      <c r="D8" s="226"/>
      <c r="E8" s="226"/>
      <c r="F8" s="226"/>
    </row>
    <row r="9" spans="1:6" ht="17.25" customHeight="1" x14ac:dyDescent="0.3">
      <c r="A9" s="226" t="s">
        <v>3</v>
      </c>
      <c r="B9" s="226"/>
      <c r="C9" s="226"/>
      <c r="D9" s="226"/>
      <c r="E9" s="226"/>
      <c r="F9" s="226"/>
    </row>
    <row r="10" spans="1:6" ht="27" customHeight="1" x14ac:dyDescent="0.3">
      <c r="A10" s="223" t="s">
        <v>4</v>
      </c>
      <c r="B10" s="223"/>
      <c r="C10" s="223"/>
      <c r="D10" s="11"/>
    </row>
    <row r="11" spans="1:6" ht="33" customHeight="1" x14ac:dyDescent="0.3">
      <c r="A11" s="222" t="s">
        <v>5</v>
      </c>
      <c r="B11" s="222"/>
      <c r="C11" s="222"/>
      <c r="D11" s="11"/>
    </row>
    <row r="12" spans="1:6" ht="19.2" customHeight="1" x14ac:dyDescent="0.3">
      <c r="A12" s="11" t="s">
        <v>6</v>
      </c>
      <c r="B12" s="166" t="s">
        <v>7</v>
      </c>
      <c r="C12" s="11"/>
      <c r="D12" s="11"/>
    </row>
    <row r="13" spans="1:6" ht="14.25" customHeight="1" thickBot="1" x14ac:dyDescent="0.35">
      <c r="A13" s="52"/>
      <c r="B13" s="52"/>
      <c r="C13" s="52"/>
      <c r="D13" s="11"/>
    </row>
    <row r="14" spans="1:6" ht="22.5" customHeight="1" x14ac:dyDescent="0.3">
      <c r="A14" s="206" t="s">
        <v>8</v>
      </c>
      <c r="B14" s="207"/>
      <c r="C14" s="208"/>
      <c r="D14" s="11"/>
    </row>
    <row r="15" spans="1:6" ht="21.6" customHeight="1" x14ac:dyDescent="0.3">
      <c r="A15" s="53" t="s">
        <v>9</v>
      </c>
      <c r="B15" s="54" t="s">
        <v>10</v>
      </c>
      <c r="C15" s="55" t="s">
        <v>11</v>
      </c>
      <c r="D15" s="11"/>
      <c r="F15" s="136"/>
    </row>
    <row r="16" spans="1:6" ht="150" customHeight="1" thickBot="1" x14ac:dyDescent="0.35">
      <c r="A16" s="56" t="s">
        <v>12</v>
      </c>
      <c r="B16" s="57" t="s">
        <v>13</v>
      </c>
      <c r="C16" s="58" t="s">
        <v>14</v>
      </c>
      <c r="D16" s="11"/>
    </row>
    <row r="17" spans="1:6" x14ac:dyDescent="0.3">
      <c r="A17" s="28"/>
      <c r="B17" s="26"/>
    </row>
    <row r="18" spans="1:6" s="18" customFormat="1" ht="19.8" x14ac:dyDescent="0.4">
      <c r="A18" s="215" t="s">
        <v>15</v>
      </c>
      <c r="B18" s="215"/>
      <c r="C18" s="215"/>
      <c r="D18" s="215"/>
      <c r="E18" s="215"/>
      <c r="F18" s="215"/>
    </row>
    <row r="19" spans="1:6" ht="30" customHeight="1" x14ac:dyDescent="0.3">
      <c r="A19" s="214" t="s">
        <v>16</v>
      </c>
      <c r="B19" s="214"/>
      <c r="C19" s="214"/>
      <c r="D19" s="214"/>
      <c r="E19" s="214"/>
      <c r="F19" s="214"/>
    </row>
    <row r="20" spans="1:6" ht="10.95" customHeight="1" x14ac:dyDescent="0.3"/>
    <row r="21" spans="1:6" s="20" customFormat="1" ht="18.600000000000001" customHeight="1" x14ac:dyDescent="0.3">
      <c r="A21" s="213" t="s">
        <v>17</v>
      </c>
      <c r="B21" s="213"/>
      <c r="C21" s="213"/>
      <c r="D21" s="213"/>
      <c r="E21" s="213"/>
      <c r="F21" s="213"/>
    </row>
    <row r="22" spans="1:6" s="20" customFormat="1" ht="61.2" customHeight="1" x14ac:dyDescent="0.3">
      <c r="A22" s="212" t="s">
        <v>18</v>
      </c>
      <c r="B22" s="212"/>
      <c r="C22" s="212"/>
      <c r="D22" s="212"/>
      <c r="E22" s="212"/>
      <c r="F22" s="212"/>
    </row>
    <row r="23" spans="1:6" s="20" customFormat="1" ht="24.6" customHeight="1" x14ac:dyDescent="0.3">
      <c r="A23" s="211" t="s">
        <v>19</v>
      </c>
      <c r="B23" s="211"/>
      <c r="C23" s="211"/>
      <c r="D23" s="211"/>
      <c r="E23" s="211"/>
      <c r="F23" s="211"/>
    </row>
    <row r="24" spans="1:6" s="20" customFormat="1" ht="52.95" customHeight="1" x14ac:dyDescent="0.3">
      <c r="A24" s="205" t="s">
        <v>20</v>
      </c>
      <c r="B24" s="205"/>
      <c r="C24" s="205"/>
      <c r="D24" s="205"/>
      <c r="E24" s="205"/>
      <c r="F24" s="205"/>
    </row>
    <row r="25" spans="1:6" s="20" customFormat="1" ht="104.4" customHeight="1" x14ac:dyDescent="0.3">
      <c r="A25" s="209"/>
      <c r="B25" s="209"/>
      <c r="C25" s="209"/>
    </row>
    <row r="26" spans="1:6" s="20" customFormat="1" ht="360.6" customHeight="1" x14ac:dyDescent="0.3">
      <c r="A26" s="148"/>
      <c r="B26" s="148"/>
      <c r="C26" s="148"/>
    </row>
    <row r="27" spans="1:6" s="20" customFormat="1" ht="74.400000000000006" customHeight="1" x14ac:dyDescent="0.3">
      <c r="A27" s="59"/>
      <c r="B27" s="59"/>
      <c r="C27" s="59"/>
    </row>
    <row r="28" spans="1:6" s="20" customFormat="1" ht="21.6" customHeight="1" x14ac:dyDescent="0.3">
      <c r="A28" s="211" t="s">
        <v>21</v>
      </c>
      <c r="B28" s="211"/>
      <c r="C28" s="211"/>
      <c r="D28" s="211"/>
      <c r="E28" s="211"/>
      <c r="F28" s="211"/>
    </row>
    <row r="29" spans="1:6" s="20" customFormat="1" ht="53.4" customHeight="1" x14ac:dyDescent="0.3">
      <c r="A29" s="205" t="s">
        <v>22</v>
      </c>
      <c r="B29" s="205"/>
      <c r="C29" s="205"/>
      <c r="D29" s="205"/>
      <c r="E29" s="205"/>
      <c r="F29" s="205"/>
    </row>
    <row r="30" spans="1:6" s="20" customFormat="1" ht="409.2" customHeight="1" x14ac:dyDescent="0.3">
      <c r="A30" s="135"/>
      <c r="B30" s="135"/>
      <c r="C30" s="135"/>
    </row>
    <row r="31" spans="1:6" s="20" customFormat="1" ht="83.4" customHeight="1" x14ac:dyDescent="0.3">
      <c r="A31" s="59"/>
      <c r="B31" s="59"/>
      <c r="C31" s="59"/>
    </row>
    <row r="32" spans="1:6" s="20" customFormat="1" ht="18" customHeight="1" x14ac:dyDescent="0.3">
      <c r="A32" s="204" t="s">
        <v>23</v>
      </c>
      <c r="B32" s="204"/>
      <c r="C32" s="204"/>
      <c r="D32" s="204"/>
      <c r="E32" s="204"/>
      <c r="F32" s="204"/>
    </row>
    <row r="33" spans="1:6" s="20" customFormat="1" ht="55.5" customHeight="1" x14ac:dyDescent="0.3">
      <c r="A33" s="203" t="s">
        <v>24</v>
      </c>
      <c r="B33" s="203"/>
      <c r="C33" s="203"/>
      <c r="D33" s="203"/>
      <c r="E33" s="203"/>
      <c r="F33" s="203"/>
    </row>
    <row r="34" spans="1:6" s="20" customFormat="1" x14ac:dyDescent="0.3">
      <c r="B34" s="19"/>
      <c r="C34" s="19"/>
    </row>
    <row r="35" spans="1:6" s="20" customFormat="1" ht="19.95" customHeight="1" x14ac:dyDescent="0.3">
      <c r="A35" s="210" t="s">
        <v>25</v>
      </c>
      <c r="B35" s="210"/>
      <c r="C35" s="210"/>
      <c r="D35" s="210"/>
      <c r="E35" s="210"/>
      <c r="F35" s="210"/>
    </row>
    <row r="36" spans="1:6" s="20" customFormat="1" ht="30" customHeight="1" x14ac:dyDescent="0.3">
      <c r="A36" s="201" t="s">
        <v>26</v>
      </c>
      <c r="B36" s="200"/>
      <c r="C36" s="200"/>
    </row>
    <row r="37" spans="1:6" s="20" customFormat="1" ht="30" customHeight="1" x14ac:dyDescent="0.3">
      <c r="A37" s="202"/>
      <c r="B37" s="200"/>
      <c r="C37" s="200"/>
    </row>
    <row r="38" spans="1:6" s="20" customFormat="1" ht="81" customHeight="1" x14ac:dyDescent="0.3">
      <c r="A38" s="202"/>
      <c r="B38" s="200"/>
      <c r="C38" s="200"/>
    </row>
    <row r="39" spans="1:6" ht="3.6" customHeight="1" x14ac:dyDescent="0.3">
      <c r="A39" s="21"/>
      <c r="B39" s="11"/>
      <c r="C39" s="11"/>
      <c r="E39" s="20"/>
    </row>
    <row r="40" spans="1:6" ht="30" customHeight="1" x14ac:dyDescent="0.3">
      <c r="A40" s="21"/>
      <c r="B40" s="11"/>
      <c r="C40" s="11"/>
      <c r="E40" s="20"/>
    </row>
    <row r="41" spans="1:6" ht="30" customHeight="1" x14ac:dyDescent="0.3">
      <c r="A41" s="21"/>
      <c r="B41" s="11"/>
      <c r="C41" s="11"/>
    </row>
    <row r="42" spans="1:6" ht="30" customHeight="1" x14ac:dyDescent="0.3">
      <c r="A42" s="21"/>
      <c r="B42" s="11"/>
      <c r="C42" s="11"/>
    </row>
    <row r="43" spans="1:6" ht="30" customHeight="1" x14ac:dyDescent="0.3">
      <c r="A43" s="21"/>
      <c r="B43" s="11"/>
      <c r="C43" s="11"/>
    </row>
    <row r="44" spans="1:6" ht="30" customHeight="1" x14ac:dyDescent="0.3">
      <c r="A44" s="21"/>
      <c r="B44" s="11"/>
      <c r="C44" s="11"/>
    </row>
    <row r="45" spans="1:6" ht="30" customHeight="1" x14ac:dyDescent="0.3">
      <c r="A45" s="21"/>
      <c r="B45" s="11"/>
      <c r="C45" s="11"/>
    </row>
    <row r="51" spans="1:6" ht="33" customHeight="1" x14ac:dyDescent="0.3"/>
    <row r="52" spans="1:6" ht="303.60000000000002" customHeight="1" x14ac:dyDescent="0.3"/>
    <row r="53" spans="1:6" ht="249" customHeight="1" x14ac:dyDescent="0.3"/>
    <row r="55" spans="1:6" s="20" customFormat="1" ht="19.95" customHeight="1" x14ac:dyDescent="0.3">
      <c r="A55" s="216" t="s">
        <v>35</v>
      </c>
      <c r="B55" s="216"/>
      <c r="C55" s="216"/>
      <c r="D55" s="216"/>
      <c r="E55" s="216"/>
      <c r="F55" s="216"/>
    </row>
    <row r="56" spans="1:6" s="20" customFormat="1" ht="43.95" customHeight="1" x14ac:dyDescent="0.3">
      <c r="A56" s="221" t="s">
        <v>36</v>
      </c>
      <c r="B56" s="221"/>
      <c r="C56" s="221"/>
      <c r="D56" s="221"/>
      <c r="E56" s="221"/>
      <c r="F56" s="221"/>
    </row>
    <row r="57" spans="1:6" ht="86.4" customHeight="1" x14ac:dyDescent="0.3">
      <c r="D57" s="151"/>
      <c r="E57" s="151"/>
      <c r="F57" s="151"/>
    </row>
    <row r="58" spans="1:6" s="20" customFormat="1" ht="19.95" customHeight="1" x14ac:dyDescent="0.3">
      <c r="A58" s="217" t="s">
        <v>38</v>
      </c>
      <c r="B58" s="217"/>
      <c r="C58" s="217"/>
      <c r="D58" s="217"/>
      <c r="E58" s="217"/>
      <c r="F58" s="217"/>
    </row>
    <row r="59" spans="1:6" ht="48" customHeight="1" x14ac:dyDescent="0.3">
      <c r="A59" s="219" t="s">
        <v>39</v>
      </c>
      <c r="B59" s="219"/>
      <c r="C59" s="219"/>
      <c r="D59" s="219"/>
      <c r="E59" s="219"/>
      <c r="F59" s="219"/>
    </row>
    <row r="60" spans="1:6" x14ac:dyDescent="0.3">
      <c r="A60" s="11"/>
      <c r="B60" s="11"/>
      <c r="C60" s="11"/>
      <c r="D60" s="11"/>
      <c r="E60" s="11"/>
      <c r="F60" s="11"/>
    </row>
    <row r="61" spans="1:6" s="20" customFormat="1" ht="19.95" customHeight="1" x14ac:dyDescent="0.3">
      <c r="A61" s="218" t="s">
        <v>40</v>
      </c>
      <c r="B61" s="218"/>
      <c r="C61" s="218"/>
      <c r="D61" s="218"/>
      <c r="E61" s="218"/>
      <c r="F61" s="218"/>
    </row>
    <row r="62" spans="1:6" ht="56.4" customHeight="1" x14ac:dyDescent="0.3">
      <c r="A62" s="220" t="s">
        <v>41</v>
      </c>
      <c r="B62" s="220"/>
      <c r="C62" s="220"/>
      <c r="D62" s="220"/>
      <c r="E62" s="220"/>
      <c r="F62" s="220"/>
    </row>
    <row r="63" spans="1:6" x14ac:dyDescent="0.3">
      <c r="A63" s="11"/>
      <c r="B63" s="11"/>
      <c r="C63" s="11"/>
      <c r="D63" s="11"/>
      <c r="E63" s="11"/>
      <c r="F63" s="11"/>
    </row>
    <row r="64" spans="1:6" s="18" customFormat="1" ht="19.8" x14ac:dyDescent="0.4">
      <c r="A64" s="16" t="s">
        <v>42</v>
      </c>
      <c r="B64" s="17"/>
    </row>
    <row r="66" spans="1:1" x14ac:dyDescent="0.3">
      <c r="A66" s="22" t="s">
        <v>43</v>
      </c>
    </row>
    <row r="67" spans="1:1" x14ac:dyDescent="0.3">
      <c r="A67" s="23" t="s">
        <v>44</v>
      </c>
    </row>
    <row r="68" spans="1:1" x14ac:dyDescent="0.3">
      <c r="A68" s="24" t="s">
        <v>45</v>
      </c>
    </row>
    <row r="69" spans="1:1" x14ac:dyDescent="0.3">
      <c r="A69" t="s">
        <v>46</v>
      </c>
    </row>
    <row r="70" spans="1:1" x14ac:dyDescent="0.3">
      <c r="A70" s="25" t="s">
        <v>47</v>
      </c>
    </row>
  </sheetData>
  <mergeCells count="30">
    <mergeCell ref="A11:C11"/>
    <mergeCell ref="A10:C10"/>
    <mergeCell ref="A3:F3"/>
    <mergeCell ref="A5:F5"/>
    <mergeCell ref="A7:F7"/>
    <mergeCell ref="A8:F8"/>
    <mergeCell ref="A9:F9"/>
    <mergeCell ref="A55:F55"/>
    <mergeCell ref="A58:F58"/>
    <mergeCell ref="A61:F61"/>
    <mergeCell ref="A59:F59"/>
    <mergeCell ref="A62:F62"/>
    <mergeCell ref="A56:F56"/>
    <mergeCell ref="A14:C14"/>
    <mergeCell ref="A25:C25"/>
    <mergeCell ref="A35:F35"/>
    <mergeCell ref="A28:F28"/>
    <mergeCell ref="A24:F24"/>
    <mergeCell ref="A23:F23"/>
    <mergeCell ref="A22:F22"/>
    <mergeCell ref="A21:F21"/>
    <mergeCell ref="A19:F19"/>
    <mergeCell ref="A18:F18"/>
    <mergeCell ref="B38:C38"/>
    <mergeCell ref="A36:A38"/>
    <mergeCell ref="A33:F33"/>
    <mergeCell ref="A32:F32"/>
    <mergeCell ref="A29:F29"/>
    <mergeCell ref="B36:C36"/>
    <mergeCell ref="B37:C37"/>
  </mergeCells>
  <hyperlinks>
    <hyperlink ref="B12" r:id="rId1" xr:uid="{1D1C3281-CA85-49E7-BFDD-FC44A9E33D66}"/>
    <hyperlink ref="A68" r:id="rId2" xr:uid="{473CFAD5-8225-4B7A-94F0-E2F863F58A07}"/>
    <hyperlink ref="A70" r:id="rId3" xr:uid="{E03A975C-3CA0-47F8-9312-41BCFA973CFC}"/>
    <hyperlink ref="A10" r:id="rId4" xr:uid="{7A0D50F2-DA49-496A-944C-680A827B0AD2}"/>
  </hyperlinks>
  <printOptions horizontalCentered="1"/>
  <pageMargins left="0.70866141732283472" right="0.70866141732283472" top="0.74803149606299213" bottom="0.74803149606299213" header="0.31496062992125984" footer="0.31496062992125984"/>
  <pageSetup paperSize="9" scale="57" fitToHeight="0" orientation="portrait" r:id="rId5"/>
  <headerFooter>
    <oddFooter>&amp;L&amp;G&amp;CTaskforce "énergie" - Echange de bonnes pratiques - Outil Excel - Introduction&amp;RPage &amp;P</oddFooter>
  </headerFooter>
  <rowBreaks count="3" manualBreakCount="3">
    <brk id="20" max="16383" man="1"/>
    <brk id="31" max="16383" man="1"/>
    <brk id="54" max="16383" man="1"/>
  </rowBreaks>
  <drawing r:id="rId6"/>
  <legacyDrawingHF r:id="rId7"/>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8DE8BC0-ABB3-456C-8717-1152A2C2C71C}">
  <sheetPr>
    <tabColor theme="4" tint="0.59999389629810485"/>
    <pageSetUpPr fitToPage="1"/>
  </sheetPr>
  <dimension ref="B1:AH44"/>
  <sheetViews>
    <sheetView showGridLines="0" zoomScaleNormal="100" workbookViewId="0">
      <selection activeCell="B2" sqref="B2:G2"/>
    </sheetView>
  </sheetViews>
  <sheetFormatPr baseColWidth="10" defaultColWidth="8.88671875" defaultRowHeight="14.4" x14ac:dyDescent="0.3"/>
  <cols>
    <col min="2" max="2" width="48.33203125" customWidth="1"/>
    <col min="3" max="3" width="44.6640625" customWidth="1"/>
    <col min="4" max="7" width="24.33203125" customWidth="1"/>
    <col min="8" max="8" width="23.33203125" customWidth="1"/>
    <col min="9" max="9" width="21.6640625" customWidth="1"/>
    <col min="10" max="10" width="13.6640625" customWidth="1"/>
    <col min="11" max="11" width="17.33203125" bestFit="1" customWidth="1"/>
    <col min="12" max="12" width="23.6640625" customWidth="1"/>
    <col min="13" max="13" width="23.88671875" customWidth="1"/>
    <col min="14" max="14" width="30.33203125" customWidth="1"/>
    <col min="15" max="15" width="32.33203125" customWidth="1"/>
    <col min="16" max="16" width="40.88671875" customWidth="1"/>
    <col min="17" max="17" width="15.33203125" style="2" customWidth="1"/>
    <col min="18" max="18" width="40.88671875" customWidth="1"/>
    <col min="19" max="19" width="15.33203125" style="2" customWidth="1"/>
    <col min="20" max="20" width="40.88671875" customWidth="1"/>
    <col min="21" max="21" width="15.33203125" style="2" customWidth="1"/>
  </cols>
  <sheetData>
    <row r="1" spans="2:34" x14ac:dyDescent="0.3">
      <c r="P1" s="42"/>
      <c r="Q1" s="49"/>
      <c r="R1" s="42"/>
      <c r="S1" s="49"/>
      <c r="T1" s="42"/>
      <c r="U1" s="49"/>
      <c r="V1" s="42"/>
      <c r="W1" s="42"/>
      <c r="X1" s="42"/>
      <c r="Y1" s="42"/>
      <c r="Z1" s="42"/>
      <c r="AA1" s="42"/>
      <c r="AB1" s="42"/>
      <c r="AC1" s="42"/>
      <c r="AD1" s="42"/>
      <c r="AE1" s="42"/>
      <c r="AF1" s="42"/>
      <c r="AG1" s="42"/>
      <c r="AH1" s="42"/>
    </row>
    <row r="2" spans="2:34" ht="37.5" customHeight="1" x14ac:dyDescent="0.3">
      <c r="B2" s="247" t="s">
        <v>411</v>
      </c>
      <c r="C2" s="247"/>
      <c r="D2" s="247"/>
      <c r="E2" s="247"/>
      <c r="F2" s="247"/>
      <c r="G2" s="247"/>
      <c r="H2" s="34"/>
      <c r="I2" s="34"/>
      <c r="J2" s="34"/>
      <c r="K2" s="34"/>
      <c r="L2" s="34"/>
      <c r="M2" s="34"/>
      <c r="N2" s="34"/>
      <c r="O2" s="34"/>
      <c r="P2" s="142"/>
      <c r="Q2" s="142"/>
      <c r="R2" s="142"/>
      <c r="S2" s="142"/>
      <c r="T2" s="142"/>
      <c r="U2" s="142"/>
      <c r="V2" s="142"/>
      <c r="W2" s="142"/>
      <c r="X2" s="142"/>
      <c r="Y2" s="142"/>
      <c r="Z2" s="42"/>
      <c r="AA2" s="42"/>
      <c r="AB2" s="42"/>
      <c r="AC2" s="42"/>
      <c r="AD2" s="42"/>
      <c r="AE2" s="42"/>
      <c r="AF2" s="42"/>
      <c r="AG2" s="42"/>
      <c r="AH2" s="42"/>
    </row>
    <row r="3" spans="2:34" ht="22.5" customHeight="1" x14ac:dyDescent="0.3">
      <c r="B3" s="250" t="s">
        <v>48</v>
      </c>
      <c r="C3" s="250"/>
      <c r="D3" s="250"/>
      <c r="E3" s="250"/>
      <c r="F3" s="250"/>
      <c r="G3" s="250"/>
      <c r="H3" s="34"/>
      <c r="I3" s="34"/>
      <c r="J3" s="34"/>
      <c r="K3" s="34"/>
      <c r="L3" s="34"/>
      <c r="M3" s="34"/>
      <c r="N3" s="34"/>
      <c r="O3" s="34"/>
      <c r="P3" s="42"/>
      <c r="Q3" s="49"/>
      <c r="R3" s="42"/>
      <c r="S3" s="49"/>
      <c r="T3" s="42"/>
      <c r="U3" s="49"/>
      <c r="V3" s="42"/>
      <c r="W3" s="42"/>
      <c r="X3" s="42"/>
      <c r="Y3" s="42"/>
      <c r="Z3" s="42"/>
      <c r="AA3" s="42"/>
      <c r="AB3" s="42"/>
      <c r="AC3" s="42"/>
      <c r="AD3" s="42"/>
      <c r="AE3" s="42"/>
      <c r="AF3" s="42"/>
      <c r="AG3" s="42"/>
      <c r="AH3" s="42"/>
    </row>
    <row r="4" spans="2:34" x14ac:dyDescent="0.3">
      <c r="B4" s="251"/>
      <c r="C4" s="251"/>
      <c r="D4" s="251"/>
      <c r="E4" s="251"/>
      <c r="F4" s="251"/>
      <c r="G4" s="251"/>
      <c r="H4" s="34"/>
      <c r="I4" s="34"/>
      <c r="J4" s="34"/>
      <c r="K4" s="34"/>
      <c r="L4" s="34"/>
      <c r="M4" s="34"/>
      <c r="N4" s="34"/>
      <c r="O4" s="34"/>
      <c r="P4" s="42"/>
      <c r="Q4" s="49"/>
      <c r="R4" s="42"/>
      <c r="S4" s="49"/>
      <c r="T4" s="42"/>
      <c r="U4" s="49"/>
      <c r="V4" s="42"/>
      <c r="W4" s="42"/>
      <c r="X4" s="42"/>
      <c r="Y4" s="42"/>
      <c r="Z4" s="42"/>
      <c r="AA4" s="42"/>
      <c r="AB4" s="42"/>
      <c r="AC4" s="42"/>
      <c r="AD4" s="42"/>
      <c r="AE4" s="42"/>
      <c r="AF4" s="42"/>
      <c r="AG4" s="42"/>
      <c r="AH4" s="42"/>
    </row>
    <row r="5" spans="2:34" x14ac:dyDescent="0.3">
      <c r="C5" s="35"/>
      <c r="D5" s="35"/>
      <c r="E5" s="35"/>
      <c r="F5" s="35"/>
      <c r="G5" s="35"/>
      <c r="H5" s="34"/>
      <c r="I5" s="142"/>
      <c r="J5" s="256"/>
      <c r="K5" s="256"/>
      <c r="L5" s="256"/>
      <c r="M5" s="136"/>
      <c r="N5" s="136"/>
      <c r="O5" s="136"/>
      <c r="P5" s="42"/>
      <c r="Q5" s="49"/>
      <c r="R5" s="42"/>
      <c r="S5" s="49"/>
      <c r="T5" s="42"/>
      <c r="U5" s="49"/>
      <c r="V5" s="42"/>
      <c r="W5" s="42"/>
      <c r="X5" s="42"/>
      <c r="Y5" s="42"/>
      <c r="Z5" s="42"/>
      <c r="AA5" s="42"/>
      <c r="AB5" s="42"/>
      <c r="AC5" s="42"/>
      <c r="AD5" s="42"/>
      <c r="AE5" s="42"/>
      <c r="AF5" s="42"/>
      <c r="AG5" s="42"/>
      <c r="AH5" s="42"/>
    </row>
    <row r="6" spans="2:34" ht="24.6" customHeight="1" x14ac:dyDescent="0.3">
      <c r="B6" s="34"/>
      <c r="C6" s="34"/>
      <c r="D6" s="34"/>
      <c r="E6" s="34"/>
      <c r="F6" s="34"/>
      <c r="G6" s="34"/>
      <c r="H6" s="34"/>
      <c r="I6" s="34"/>
      <c r="J6" s="34"/>
      <c r="K6" s="34"/>
      <c r="L6" s="34"/>
      <c r="M6" s="34"/>
      <c r="N6" s="34"/>
      <c r="O6" s="34"/>
      <c r="P6" s="42"/>
      <c r="Q6" s="49"/>
      <c r="R6" s="42"/>
      <c r="S6" s="49"/>
      <c r="T6" s="42"/>
      <c r="U6" s="49"/>
      <c r="V6" s="42"/>
      <c r="W6" s="42"/>
      <c r="X6" s="42"/>
      <c r="Y6" s="42"/>
      <c r="Z6" s="42"/>
      <c r="AA6" s="42"/>
      <c r="AB6" s="42"/>
      <c r="AC6" s="42"/>
      <c r="AD6" s="42"/>
      <c r="AE6" s="42"/>
      <c r="AF6" s="42"/>
      <c r="AG6" s="42"/>
      <c r="AH6" s="42"/>
    </row>
    <row r="7" spans="2:34" ht="296.39999999999998" customHeight="1" x14ac:dyDescent="0.3">
      <c r="B7" s="248" t="s">
        <v>49</v>
      </c>
      <c r="C7" s="248"/>
      <c r="D7" s="248"/>
      <c r="E7" s="248"/>
      <c r="F7" s="248"/>
      <c r="G7" s="248"/>
      <c r="H7" s="142"/>
      <c r="I7" s="142"/>
      <c r="J7" s="142"/>
      <c r="K7" s="142"/>
      <c r="L7" s="142"/>
      <c r="M7" s="142"/>
      <c r="N7" s="142"/>
      <c r="O7" s="142"/>
      <c r="P7" s="42"/>
      <c r="Q7" s="49"/>
      <c r="R7" s="42"/>
      <c r="S7" s="49"/>
      <c r="T7" s="42"/>
      <c r="U7" s="49"/>
      <c r="V7" s="42"/>
      <c r="W7" s="42"/>
      <c r="X7" s="42"/>
      <c r="Y7" s="42"/>
      <c r="Z7" s="42"/>
      <c r="AA7" s="42"/>
      <c r="AB7" s="42"/>
      <c r="AC7" s="42"/>
      <c r="AD7" s="42"/>
      <c r="AE7" s="42"/>
      <c r="AF7" s="42"/>
      <c r="AG7" s="42"/>
      <c r="AH7" s="42"/>
    </row>
    <row r="8" spans="2:34" ht="28.95" customHeight="1" x14ac:dyDescent="0.3">
      <c r="B8" s="249" t="s">
        <v>50</v>
      </c>
      <c r="C8" s="249"/>
      <c r="D8" s="249"/>
      <c r="E8" s="249"/>
      <c r="F8" s="249"/>
      <c r="G8" s="249"/>
      <c r="H8" s="142"/>
      <c r="I8" s="142"/>
      <c r="J8" s="142"/>
      <c r="K8" s="142"/>
      <c r="L8" s="142"/>
      <c r="M8" s="142"/>
      <c r="N8" s="142"/>
      <c r="O8" s="142"/>
      <c r="P8" s="142"/>
      <c r="Q8" s="142"/>
      <c r="R8" s="142"/>
      <c r="S8" s="142"/>
      <c r="T8" s="142"/>
      <c r="U8" s="142"/>
      <c r="V8" s="142"/>
      <c r="W8" s="142"/>
      <c r="X8" s="42"/>
      <c r="Y8" s="42"/>
      <c r="Z8" s="42"/>
      <c r="AA8" s="42"/>
      <c r="AB8" s="42"/>
      <c r="AC8" s="42"/>
      <c r="AD8" s="42"/>
      <c r="AE8" s="42"/>
      <c r="AF8" s="42"/>
      <c r="AG8" s="42"/>
      <c r="AH8" s="42"/>
    </row>
    <row r="9" spans="2:34" ht="13.2" customHeight="1" x14ac:dyDescent="0.3">
      <c r="B9" s="141"/>
      <c r="C9" s="141"/>
      <c r="D9" s="141"/>
      <c r="E9" s="141"/>
      <c r="F9" s="141"/>
      <c r="G9" s="141"/>
      <c r="H9" s="141"/>
      <c r="I9" s="141"/>
      <c r="J9" s="141"/>
      <c r="K9" s="141"/>
      <c r="L9" s="141"/>
      <c r="M9" s="141"/>
      <c r="N9" s="141"/>
      <c r="O9" s="141"/>
      <c r="P9" s="42"/>
      <c r="Q9" s="49"/>
      <c r="R9" s="42"/>
      <c r="S9" s="49"/>
      <c r="T9" s="42"/>
      <c r="U9" s="49"/>
      <c r="V9" s="42"/>
      <c r="W9" s="42"/>
      <c r="X9" s="42"/>
      <c r="Y9" s="42"/>
      <c r="Z9" s="42"/>
      <c r="AA9" s="42"/>
      <c r="AB9" s="42"/>
      <c r="AC9" s="42"/>
      <c r="AD9" s="42"/>
      <c r="AE9" s="42"/>
      <c r="AF9" s="42"/>
      <c r="AG9" s="42"/>
      <c r="AH9" s="42"/>
    </row>
    <row r="10" spans="2:34" ht="13.2" customHeight="1" x14ac:dyDescent="0.3">
      <c r="B10" s="141"/>
      <c r="C10" s="141"/>
      <c r="D10" s="141"/>
      <c r="E10" s="141"/>
      <c r="F10" s="141"/>
      <c r="G10" s="141"/>
      <c r="H10" s="141"/>
      <c r="I10" s="141"/>
      <c r="J10" s="141"/>
      <c r="K10" s="141"/>
      <c r="L10" s="141"/>
      <c r="M10" s="141"/>
      <c r="N10" s="141"/>
      <c r="O10" s="141"/>
      <c r="P10" s="42"/>
      <c r="Q10" s="49"/>
      <c r="R10" s="42"/>
      <c r="S10" s="49"/>
      <c r="T10" s="42"/>
      <c r="U10" s="49"/>
      <c r="V10" s="42"/>
      <c r="W10" s="42"/>
      <c r="X10" s="42"/>
      <c r="Y10" s="42"/>
      <c r="Z10" s="42"/>
      <c r="AA10" s="42"/>
      <c r="AB10" s="42"/>
      <c r="AC10" s="42"/>
      <c r="AD10" s="42"/>
      <c r="AE10" s="42"/>
      <c r="AF10" s="42"/>
      <c r="AG10" s="42"/>
      <c r="AH10" s="42"/>
    </row>
    <row r="11" spans="2:34" ht="61.2" customHeight="1" x14ac:dyDescent="0.3">
      <c r="B11" s="6"/>
      <c r="C11" s="136" t="s">
        <v>51</v>
      </c>
      <c r="D11" s="136"/>
      <c r="E11" s="136"/>
      <c r="F11" s="136"/>
      <c r="G11" s="136"/>
      <c r="N11" s="240" t="s">
        <v>52</v>
      </c>
      <c r="O11" s="240"/>
      <c r="P11" s="227" t="s">
        <v>53</v>
      </c>
      <c r="Q11" s="228"/>
      <c r="R11" s="228"/>
      <c r="S11" s="228"/>
      <c r="T11" s="228"/>
      <c r="U11" s="228"/>
      <c r="V11" s="42"/>
      <c r="W11" s="42"/>
      <c r="X11" s="42"/>
      <c r="Y11" s="42"/>
      <c r="Z11" s="42"/>
      <c r="AA11" s="42"/>
      <c r="AB11" s="42"/>
      <c r="AC11" s="42"/>
      <c r="AD11" s="42"/>
      <c r="AE11" s="42"/>
      <c r="AF11" s="42"/>
      <c r="AG11" s="42"/>
      <c r="AH11" s="42"/>
    </row>
    <row r="12" spans="2:34" ht="14.4" customHeight="1" x14ac:dyDescent="0.3">
      <c r="B12" s="34"/>
      <c r="C12" s="34"/>
      <c r="D12" s="34"/>
      <c r="E12" s="34"/>
      <c r="F12" s="34"/>
      <c r="G12" s="34"/>
      <c r="H12" s="34"/>
      <c r="I12" s="34"/>
      <c r="J12" s="34"/>
      <c r="K12" s="34"/>
      <c r="L12" s="34"/>
      <c r="M12" s="142"/>
      <c r="N12" s="241"/>
      <c r="O12" s="241"/>
      <c r="P12" s="229" t="s">
        <v>54</v>
      </c>
      <c r="Q12" s="229"/>
      <c r="R12" s="230" t="s">
        <v>55</v>
      </c>
      <c r="S12" s="231"/>
      <c r="T12" s="232" t="s">
        <v>56</v>
      </c>
      <c r="U12" s="232"/>
      <c r="V12" s="42"/>
      <c r="W12" s="42"/>
      <c r="X12" s="42"/>
      <c r="Y12" s="42"/>
      <c r="Z12" s="42"/>
      <c r="AA12" s="42"/>
      <c r="AB12" s="42"/>
      <c r="AC12" s="42"/>
      <c r="AD12" s="42"/>
      <c r="AE12" s="42"/>
      <c r="AF12" s="42"/>
      <c r="AG12" s="42"/>
      <c r="AH12" s="42"/>
    </row>
    <row r="13" spans="2:34" ht="14.4" customHeight="1" x14ac:dyDescent="0.3">
      <c r="B13" s="252" t="s">
        <v>57</v>
      </c>
      <c r="C13" s="254" t="s">
        <v>58</v>
      </c>
      <c r="D13" s="254" t="s">
        <v>59</v>
      </c>
      <c r="E13" s="254" t="s">
        <v>60</v>
      </c>
      <c r="F13" s="254" t="s">
        <v>61</v>
      </c>
      <c r="G13" s="254" t="s">
        <v>62</v>
      </c>
      <c r="H13" s="242" t="s">
        <v>63</v>
      </c>
      <c r="I13" s="244" t="s">
        <v>64</v>
      </c>
      <c r="J13" s="233" t="s">
        <v>65</v>
      </c>
      <c r="K13" s="233"/>
      <c r="L13" s="233"/>
      <c r="M13" s="242" t="s">
        <v>66</v>
      </c>
      <c r="N13" s="242" t="s">
        <v>67</v>
      </c>
      <c r="O13" s="242" t="s">
        <v>68</v>
      </c>
      <c r="P13" s="236" t="s">
        <v>69</v>
      </c>
      <c r="Q13" s="237" t="s">
        <v>70</v>
      </c>
      <c r="R13" s="235" t="s">
        <v>69</v>
      </c>
      <c r="S13" s="238" t="s">
        <v>70</v>
      </c>
      <c r="T13" s="234" t="s">
        <v>69</v>
      </c>
      <c r="U13" s="239" t="s">
        <v>70</v>
      </c>
      <c r="V13" s="42"/>
      <c r="W13" s="42"/>
      <c r="X13" s="42"/>
      <c r="Y13" s="42"/>
      <c r="Z13" s="42"/>
      <c r="AA13" s="42"/>
      <c r="AB13" s="42"/>
      <c r="AC13" s="42"/>
      <c r="AD13" s="42"/>
      <c r="AE13" s="42"/>
      <c r="AF13" s="42"/>
      <c r="AG13" s="42"/>
      <c r="AH13" s="42"/>
    </row>
    <row r="14" spans="2:34" ht="105.6" customHeight="1" x14ac:dyDescent="0.3">
      <c r="B14" s="253"/>
      <c r="C14" s="255"/>
      <c r="D14" s="255"/>
      <c r="E14" s="255"/>
      <c r="F14" s="255"/>
      <c r="G14" s="255"/>
      <c r="H14" s="243"/>
      <c r="I14" s="245"/>
      <c r="J14" s="36" t="s">
        <v>71</v>
      </c>
      <c r="K14" s="36" t="s">
        <v>72</v>
      </c>
      <c r="L14" s="36" t="s">
        <v>73</v>
      </c>
      <c r="M14" s="243"/>
      <c r="N14" s="243"/>
      <c r="O14" s="243"/>
      <c r="P14" s="236"/>
      <c r="Q14" s="237"/>
      <c r="R14" s="235"/>
      <c r="S14" s="238"/>
      <c r="T14" s="234"/>
      <c r="U14" s="239"/>
      <c r="V14" s="42"/>
      <c r="W14" s="42"/>
      <c r="X14" s="42"/>
      <c r="Y14" s="42"/>
      <c r="Z14" s="42"/>
      <c r="AA14" s="42"/>
      <c r="AB14" s="42"/>
      <c r="AC14" s="42"/>
      <c r="AD14" s="42"/>
      <c r="AE14" s="42"/>
      <c r="AF14" s="42"/>
      <c r="AG14" s="42"/>
      <c r="AH14" s="42"/>
    </row>
    <row r="15" spans="2:34" x14ac:dyDescent="0.3">
      <c r="B15" s="174"/>
      <c r="C15" s="174"/>
      <c r="D15" s="174"/>
      <c r="E15" s="174"/>
      <c r="F15" s="174"/>
      <c r="G15" s="174"/>
      <c r="H15" s="175"/>
      <c r="I15" s="176" t="str" cm="1">
        <f t="array" ref="I15">_xlfn.IFS(H15=0," ",H15&gt;=100000,"Ja",H15&lt;100000,"Nein")</f>
        <v xml:space="preserve"> </v>
      </c>
      <c r="J15" s="174"/>
      <c r="K15" s="177" t="str">
        <f>IF($J15="Non","--","")</f>
        <v/>
      </c>
      <c r="L15" s="177" t="str">
        <f>IF($J15="Non","--","")</f>
        <v/>
      </c>
      <c r="M15" s="178"/>
      <c r="N15" s="179"/>
      <c r="O15" s="180"/>
      <c r="P15" s="181"/>
      <c r="Q15" s="182" t="str">
        <f t="shared" ref="Q15:Q28" si="0">IF(P15="","",H15*0.9)</f>
        <v/>
      </c>
      <c r="R15" s="183"/>
      <c r="S15" s="184" t="str">
        <f t="shared" ref="S15:S28" si="1">IF(R15="","",H15*0.8)</f>
        <v/>
      </c>
      <c r="T15" s="185"/>
      <c r="U15" s="186" t="str">
        <f>IF(P15="","",T15*0.7)</f>
        <v/>
      </c>
      <c r="V15" s="42"/>
      <c r="W15" s="42"/>
      <c r="X15" s="42"/>
      <c r="Y15" s="42"/>
      <c r="Z15" s="42"/>
      <c r="AA15" s="42"/>
      <c r="AB15" s="42"/>
      <c r="AC15" s="42"/>
      <c r="AD15" s="42"/>
      <c r="AE15" s="42"/>
      <c r="AF15" s="42"/>
      <c r="AG15" s="42"/>
      <c r="AH15" s="42"/>
    </row>
    <row r="16" spans="2:34" x14ac:dyDescent="0.3">
      <c r="B16" s="174"/>
      <c r="C16" s="174"/>
      <c r="D16" s="174"/>
      <c r="E16" s="174"/>
      <c r="F16" s="174"/>
      <c r="G16" s="174"/>
      <c r="H16" s="175"/>
      <c r="I16" s="176" t="str" cm="1">
        <f t="array" ref="I16">_xlfn.IFS(H16=0," ",H16&gt;=100000,"Ja",H16&lt;100000,"Nein")</f>
        <v xml:space="preserve"> </v>
      </c>
      <c r="J16" s="174"/>
      <c r="K16" s="177" t="str">
        <f t="shared" ref="K16:L28" si="2">IF($J16="Non","--","")</f>
        <v/>
      </c>
      <c r="L16" s="177" t="str">
        <f t="shared" si="2"/>
        <v/>
      </c>
      <c r="M16" s="178"/>
      <c r="N16" s="179"/>
      <c r="O16" s="180"/>
      <c r="P16" s="181"/>
      <c r="Q16" s="182" t="str">
        <f t="shared" si="0"/>
        <v/>
      </c>
      <c r="R16" s="183"/>
      <c r="S16" s="184" t="str">
        <f t="shared" si="1"/>
        <v/>
      </c>
      <c r="T16" s="185"/>
      <c r="U16" s="186" t="str">
        <f t="shared" ref="U16:U28" si="3">IF(P16="","",T16*0.7)</f>
        <v/>
      </c>
      <c r="V16" s="42"/>
      <c r="W16" s="42"/>
      <c r="X16" s="42"/>
      <c r="Y16" s="42"/>
      <c r="Z16" s="42"/>
      <c r="AA16" s="42"/>
      <c r="AB16" s="42"/>
      <c r="AC16" s="42"/>
      <c r="AD16" s="42"/>
      <c r="AE16" s="42"/>
      <c r="AF16" s="42"/>
      <c r="AG16" s="42"/>
      <c r="AH16" s="42"/>
    </row>
    <row r="17" spans="2:34" x14ac:dyDescent="0.3">
      <c r="B17" s="187"/>
      <c r="C17" s="187"/>
      <c r="D17" s="187"/>
      <c r="E17" s="187"/>
      <c r="F17" s="187"/>
      <c r="G17" s="187"/>
      <c r="H17" s="175"/>
      <c r="I17" s="176" t="str" cm="1">
        <f t="array" ref="I17">_xlfn.IFS(H17=0," ",H17&gt;=100000,"Ja",H17&lt;100000,"Nein")</f>
        <v xml:space="preserve"> </v>
      </c>
      <c r="J17" s="174"/>
      <c r="K17" s="177" t="str">
        <f t="shared" si="2"/>
        <v/>
      </c>
      <c r="L17" s="177" t="str">
        <f t="shared" si="2"/>
        <v/>
      </c>
      <c r="M17" s="178"/>
      <c r="N17" s="179"/>
      <c r="O17" s="180"/>
      <c r="P17" s="181"/>
      <c r="Q17" s="182" t="str">
        <f t="shared" si="0"/>
        <v/>
      </c>
      <c r="R17" s="183"/>
      <c r="S17" s="184" t="str">
        <f t="shared" si="1"/>
        <v/>
      </c>
      <c r="T17" s="185"/>
      <c r="U17" s="186" t="str">
        <f t="shared" si="3"/>
        <v/>
      </c>
      <c r="V17" s="42"/>
      <c r="W17" s="42"/>
      <c r="X17" s="42"/>
      <c r="Y17" s="42"/>
      <c r="Z17" s="42"/>
      <c r="AA17" s="42"/>
      <c r="AB17" s="42"/>
      <c r="AC17" s="42"/>
      <c r="AD17" s="42"/>
      <c r="AE17" s="42"/>
      <c r="AF17" s="42"/>
      <c r="AG17" s="42"/>
      <c r="AH17" s="42"/>
    </row>
    <row r="18" spans="2:34" x14ac:dyDescent="0.3">
      <c r="B18" s="174"/>
      <c r="C18" s="174"/>
      <c r="D18" s="174"/>
      <c r="E18" s="174"/>
      <c r="F18" s="174"/>
      <c r="G18" s="174"/>
      <c r="H18" s="175"/>
      <c r="I18" s="176" t="str" cm="1">
        <f t="array" ref="I18">_xlfn.IFS(H18=0," ",H18&gt;=100000,"Ja",H18&lt;100000,"Nein")</f>
        <v xml:space="preserve"> </v>
      </c>
      <c r="J18" s="174"/>
      <c r="K18" s="177" t="str">
        <f t="shared" si="2"/>
        <v/>
      </c>
      <c r="L18" s="177" t="str">
        <f t="shared" si="2"/>
        <v/>
      </c>
      <c r="M18" s="178"/>
      <c r="N18" s="179"/>
      <c r="O18" s="180"/>
      <c r="P18" s="181"/>
      <c r="Q18" s="182" t="str">
        <f t="shared" si="0"/>
        <v/>
      </c>
      <c r="R18" s="183"/>
      <c r="S18" s="184" t="str">
        <f t="shared" si="1"/>
        <v/>
      </c>
      <c r="T18" s="185"/>
      <c r="U18" s="186" t="str">
        <f t="shared" si="3"/>
        <v/>
      </c>
      <c r="V18" s="42"/>
      <c r="W18" s="42"/>
      <c r="X18" s="42"/>
      <c r="Y18" s="42"/>
      <c r="Z18" s="42"/>
      <c r="AA18" s="42"/>
      <c r="AB18" s="42"/>
      <c r="AC18" s="42"/>
      <c r="AD18" s="42"/>
      <c r="AE18" s="42"/>
      <c r="AF18" s="42"/>
      <c r="AG18" s="42"/>
      <c r="AH18" s="42"/>
    </row>
    <row r="19" spans="2:34" x14ac:dyDescent="0.3">
      <c r="B19" s="187"/>
      <c r="C19" s="187"/>
      <c r="D19" s="187"/>
      <c r="E19" s="187"/>
      <c r="F19" s="187"/>
      <c r="G19" s="187"/>
      <c r="H19" s="175"/>
      <c r="I19" s="176" t="str" cm="1">
        <f t="array" ref="I19">_xlfn.IFS(H19=0," ",H19&gt;=100000,"Ja",H19&lt;100000,"Nein")</f>
        <v xml:space="preserve"> </v>
      </c>
      <c r="J19" s="174"/>
      <c r="K19" s="177" t="str">
        <f t="shared" si="2"/>
        <v/>
      </c>
      <c r="L19" s="177" t="str">
        <f t="shared" si="2"/>
        <v/>
      </c>
      <c r="M19" s="178"/>
      <c r="N19" s="179"/>
      <c r="O19" s="180"/>
      <c r="P19" s="181"/>
      <c r="Q19" s="182" t="str">
        <f t="shared" si="0"/>
        <v/>
      </c>
      <c r="R19" s="183"/>
      <c r="S19" s="184" t="str">
        <f t="shared" si="1"/>
        <v/>
      </c>
      <c r="T19" s="185"/>
      <c r="U19" s="186" t="str">
        <f t="shared" si="3"/>
        <v/>
      </c>
      <c r="V19" s="42"/>
      <c r="W19" s="42"/>
      <c r="X19" s="42"/>
      <c r="Y19" s="42"/>
      <c r="Z19" s="42"/>
      <c r="AA19" s="42"/>
      <c r="AB19" s="42"/>
      <c r="AC19" s="42"/>
      <c r="AD19" s="42"/>
      <c r="AE19" s="42"/>
      <c r="AF19" s="42"/>
      <c r="AG19" s="42"/>
      <c r="AH19" s="42"/>
    </row>
    <row r="20" spans="2:34" x14ac:dyDescent="0.3">
      <c r="B20" s="174"/>
      <c r="C20" s="174"/>
      <c r="D20" s="174"/>
      <c r="E20" s="174"/>
      <c r="F20" s="174"/>
      <c r="G20" s="174"/>
      <c r="H20" s="175"/>
      <c r="I20" s="176" t="str" cm="1">
        <f t="array" ref="I20">_xlfn.IFS(H20=0," ",H20&gt;=100000,"Ja",H20&lt;100000,"Nein")</f>
        <v xml:space="preserve"> </v>
      </c>
      <c r="J20" s="174"/>
      <c r="K20" s="177" t="str">
        <f t="shared" si="2"/>
        <v/>
      </c>
      <c r="L20" s="177" t="str">
        <f t="shared" si="2"/>
        <v/>
      </c>
      <c r="M20" s="178"/>
      <c r="N20" s="179"/>
      <c r="O20" s="180"/>
      <c r="P20" s="181"/>
      <c r="Q20" s="182" t="str">
        <f t="shared" si="0"/>
        <v/>
      </c>
      <c r="R20" s="183"/>
      <c r="S20" s="184" t="str">
        <f t="shared" si="1"/>
        <v/>
      </c>
      <c r="T20" s="185"/>
      <c r="U20" s="186" t="str">
        <f t="shared" si="3"/>
        <v/>
      </c>
      <c r="V20" s="42"/>
      <c r="W20" s="42"/>
      <c r="X20" s="42"/>
      <c r="Y20" s="42"/>
      <c r="Z20" s="42"/>
      <c r="AA20" s="42"/>
      <c r="AB20" s="42"/>
      <c r="AC20" s="42"/>
      <c r="AD20" s="42"/>
      <c r="AE20" s="42"/>
      <c r="AF20" s="42"/>
      <c r="AG20" s="42"/>
      <c r="AH20" s="42"/>
    </row>
    <row r="21" spans="2:34" x14ac:dyDescent="0.3">
      <c r="B21" s="174"/>
      <c r="C21" s="174"/>
      <c r="D21" s="174"/>
      <c r="E21" s="174"/>
      <c r="F21" s="174"/>
      <c r="G21" s="174"/>
      <c r="H21" s="175"/>
      <c r="I21" s="176" t="str" cm="1">
        <f t="array" ref="I21">_xlfn.IFS(H21=0," ",H21&gt;=100000,"Ja",H21&lt;100000,"Nein")</f>
        <v xml:space="preserve"> </v>
      </c>
      <c r="J21" s="174"/>
      <c r="K21" s="177" t="str">
        <f t="shared" si="2"/>
        <v/>
      </c>
      <c r="L21" s="177" t="str">
        <f t="shared" si="2"/>
        <v/>
      </c>
      <c r="M21" s="178"/>
      <c r="N21" s="179"/>
      <c r="O21" s="180"/>
      <c r="P21" s="181"/>
      <c r="Q21" s="182" t="str">
        <f t="shared" si="0"/>
        <v/>
      </c>
      <c r="R21" s="183"/>
      <c r="S21" s="184" t="str">
        <f t="shared" si="1"/>
        <v/>
      </c>
      <c r="T21" s="185"/>
      <c r="U21" s="186" t="str">
        <f t="shared" si="3"/>
        <v/>
      </c>
      <c r="V21" s="42"/>
      <c r="W21" s="42"/>
      <c r="X21" s="42"/>
      <c r="Y21" s="42"/>
      <c r="Z21" s="42"/>
      <c r="AA21" s="42"/>
      <c r="AB21" s="42"/>
      <c r="AC21" s="42"/>
      <c r="AD21" s="42"/>
      <c r="AE21" s="42"/>
      <c r="AF21" s="42"/>
      <c r="AG21" s="42"/>
      <c r="AH21" s="42"/>
    </row>
    <row r="22" spans="2:34" x14ac:dyDescent="0.3">
      <c r="B22" s="174"/>
      <c r="C22" s="174"/>
      <c r="D22" s="174"/>
      <c r="E22" s="174"/>
      <c r="F22" s="174"/>
      <c r="G22" s="174"/>
      <c r="H22" s="175"/>
      <c r="I22" s="176" t="str" cm="1">
        <f t="array" ref="I22">_xlfn.IFS(H22=0," ",H22&gt;=100000,"Ja",H22&lt;100000,"Nein")</f>
        <v xml:space="preserve"> </v>
      </c>
      <c r="J22" s="174"/>
      <c r="K22" s="177" t="str">
        <f t="shared" si="2"/>
        <v/>
      </c>
      <c r="L22" s="177" t="str">
        <f t="shared" si="2"/>
        <v/>
      </c>
      <c r="M22" s="178"/>
      <c r="N22" s="179"/>
      <c r="O22" s="180"/>
      <c r="P22" s="181"/>
      <c r="Q22" s="182" t="str">
        <f t="shared" si="0"/>
        <v/>
      </c>
      <c r="R22" s="183"/>
      <c r="S22" s="184" t="str">
        <f t="shared" si="1"/>
        <v/>
      </c>
      <c r="T22" s="185"/>
      <c r="U22" s="186" t="str">
        <f t="shared" si="3"/>
        <v/>
      </c>
      <c r="V22" s="42"/>
      <c r="W22" s="42"/>
      <c r="X22" s="42"/>
      <c r="Y22" s="42"/>
      <c r="Z22" s="42"/>
      <c r="AA22" s="42"/>
      <c r="AB22" s="42"/>
      <c r="AC22" s="42"/>
      <c r="AD22" s="42"/>
      <c r="AE22" s="42"/>
      <c r="AF22" s="42"/>
      <c r="AG22" s="42"/>
      <c r="AH22" s="42"/>
    </row>
    <row r="23" spans="2:34" x14ac:dyDescent="0.3">
      <c r="B23" s="174"/>
      <c r="C23" s="174"/>
      <c r="D23" s="174"/>
      <c r="E23" s="174"/>
      <c r="F23" s="174"/>
      <c r="G23" s="174"/>
      <c r="H23" s="175"/>
      <c r="I23" s="176" t="str" cm="1">
        <f t="array" ref="I23">_xlfn.IFS(H23=0," ",H23&gt;=100000,"Ja",H23&lt;100000,"Nein")</f>
        <v xml:space="preserve"> </v>
      </c>
      <c r="J23" s="174"/>
      <c r="K23" s="177" t="str">
        <f t="shared" si="2"/>
        <v/>
      </c>
      <c r="L23" s="177" t="str">
        <f t="shared" si="2"/>
        <v/>
      </c>
      <c r="M23" s="178"/>
      <c r="N23" s="179"/>
      <c r="O23" s="180"/>
      <c r="P23" s="181"/>
      <c r="Q23" s="182" t="str">
        <f t="shared" si="0"/>
        <v/>
      </c>
      <c r="R23" s="183"/>
      <c r="S23" s="184" t="str">
        <f t="shared" si="1"/>
        <v/>
      </c>
      <c r="T23" s="185"/>
      <c r="U23" s="186" t="str">
        <f t="shared" si="3"/>
        <v/>
      </c>
      <c r="V23" s="42"/>
      <c r="W23" s="42"/>
      <c r="X23" s="42"/>
      <c r="Y23" s="42"/>
      <c r="Z23" s="42"/>
      <c r="AA23" s="42"/>
      <c r="AB23" s="42"/>
      <c r="AC23" s="42"/>
      <c r="AD23" s="42"/>
      <c r="AE23" s="42"/>
      <c r="AF23" s="42"/>
      <c r="AG23" s="42"/>
      <c r="AH23" s="42"/>
    </row>
    <row r="24" spans="2:34" x14ac:dyDescent="0.3">
      <c r="B24" s="187"/>
      <c r="C24" s="187"/>
      <c r="D24" s="187"/>
      <c r="E24" s="187"/>
      <c r="F24" s="187"/>
      <c r="G24" s="187"/>
      <c r="H24" s="175"/>
      <c r="I24" s="176" t="str" cm="1">
        <f t="array" ref="I24">_xlfn.IFS(H24=0," ",H24&gt;=100000,"Ja",H24&lt;100000,"Nein")</f>
        <v xml:space="preserve"> </v>
      </c>
      <c r="J24" s="174"/>
      <c r="K24" s="177" t="str">
        <f t="shared" si="2"/>
        <v/>
      </c>
      <c r="L24" s="177" t="str">
        <f t="shared" si="2"/>
        <v/>
      </c>
      <c r="M24" s="178"/>
      <c r="N24" s="179"/>
      <c r="O24" s="180"/>
      <c r="P24" s="181"/>
      <c r="Q24" s="182" t="str">
        <f t="shared" si="0"/>
        <v/>
      </c>
      <c r="R24" s="183"/>
      <c r="S24" s="184" t="str">
        <f t="shared" si="1"/>
        <v/>
      </c>
      <c r="T24" s="185"/>
      <c r="U24" s="186" t="str">
        <f t="shared" si="3"/>
        <v/>
      </c>
      <c r="V24" s="42"/>
      <c r="W24" s="42"/>
      <c r="X24" s="42"/>
      <c r="Y24" s="42"/>
      <c r="Z24" s="42"/>
      <c r="AA24" s="42"/>
      <c r="AB24" s="42"/>
      <c r="AC24" s="42"/>
      <c r="AD24" s="42"/>
      <c r="AE24" s="42"/>
      <c r="AF24" s="42"/>
      <c r="AG24" s="42"/>
      <c r="AH24" s="42"/>
    </row>
    <row r="25" spans="2:34" x14ac:dyDescent="0.3">
      <c r="B25" s="187"/>
      <c r="C25" s="187"/>
      <c r="D25" s="187"/>
      <c r="E25" s="187"/>
      <c r="F25" s="187"/>
      <c r="G25" s="187"/>
      <c r="H25" s="175"/>
      <c r="I25" s="176" t="str" cm="1">
        <f t="array" ref="I25">_xlfn.IFS(H25=0," ",H25&gt;=100000,"Ja",H25&lt;100000,"Nein")</f>
        <v xml:space="preserve"> </v>
      </c>
      <c r="J25" s="174"/>
      <c r="K25" s="177"/>
      <c r="L25" s="177"/>
      <c r="M25" s="178"/>
      <c r="N25" s="179"/>
      <c r="O25" s="180"/>
      <c r="P25" s="181"/>
      <c r="Q25" s="182"/>
      <c r="R25" s="183"/>
      <c r="S25" s="184"/>
      <c r="T25" s="185"/>
      <c r="U25" s="186"/>
      <c r="V25" s="42"/>
      <c r="W25" s="42"/>
      <c r="X25" s="42"/>
      <c r="Y25" s="42"/>
      <c r="Z25" s="42"/>
      <c r="AA25" s="42"/>
      <c r="AB25" s="42"/>
      <c r="AC25" s="42"/>
      <c r="AD25" s="42"/>
      <c r="AE25" s="42"/>
      <c r="AF25" s="42"/>
      <c r="AG25" s="42"/>
      <c r="AH25" s="42"/>
    </row>
    <row r="26" spans="2:34" x14ac:dyDescent="0.3">
      <c r="B26" s="174"/>
      <c r="C26" s="174"/>
      <c r="D26" s="174"/>
      <c r="E26" s="174"/>
      <c r="F26" s="174"/>
      <c r="G26" s="174"/>
      <c r="H26" s="175"/>
      <c r="I26" s="176" t="str" cm="1">
        <f t="array" ref="I26">_xlfn.IFS(H26=0," ",H26&gt;=100000,"Ja",H26&lt;100000,"Nein")</f>
        <v xml:space="preserve"> </v>
      </c>
      <c r="J26" s="174"/>
      <c r="K26" s="177" t="str">
        <f t="shared" si="2"/>
        <v/>
      </c>
      <c r="L26" s="177" t="str">
        <f t="shared" si="2"/>
        <v/>
      </c>
      <c r="M26" s="178"/>
      <c r="N26" s="179"/>
      <c r="O26" s="180"/>
      <c r="P26" s="181"/>
      <c r="Q26" s="182" t="str">
        <f t="shared" si="0"/>
        <v/>
      </c>
      <c r="R26" s="183"/>
      <c r="S26" s="184" t="str">
        <f t="shared" si="1"/>
        <v/>
      </c>
      <c r="T26" s="185"/>
      <c r="U26" s="186" t="str">
        <f t="shared" si="3"/>
        <v/>
      </c>
      <c r="V26" s="42"/>
      <c r="W26" s="42"/>
      <c r="X26" s="42"/>
      <c r="Y26" s="42"/>
      <c r="Z26" s="42"/>
      <c r="AA26" s="42"/>
      <c r="AB26" s="42"/>
      <c r="AC26" s="42"/>
      <c r="AD26" s="42"/>
      <c r="AE26" s="42"/>
      <c r="AF26" s="42"/>
      <c r="AG26" s="42"/>
      <c r="AH26" s="42"/>
    </row>
    <row r="27" spans="2:34" x14ac:dyDescent="0.3">
      <c r="B27" s="174"/>
      <c r="C27" s="174"/>
      <c r="D27" s="174"/>
      <c r="E27" s="174"/>
      <c r="F27" s="174"/>
      <c r="G27" s="174"/>
      <c r="H27" s="175"/>
      <c r="I27" s="176" t="str" cm="1">
        <f t="array" ref="I27">_xlfn.IFS(H27=0," ",H27&gt;=100000,"Ja",H27&lt;100000,"Nein")</f>
        <v xml:space="preserve"> </v>
      </c>
      <c r="J27" s="174"/>
      <c r="K27" s="177" t="str">
        <f t="shared" si="2"/>
        <v/>
      </c>
      <c r="L27" s="177" t="str">
        <f t="shared" si="2"/>
        <v/>
      </c>
      <c r="M27" s="178"/>
      <c r="N27" s="179"/>
      <c r="O27" s="180"/>
      <c r="P27" s="181"/>
      <c r="Q27" s="182" t="str">
        <f t="shared" si="0"/>
        <v/>
      </c>
      <c r="R27" s="183"/>
      <c r="S27" s="184" t="str">
        <f t="shared" si="1"/>
        <v/>
      </c>
      <c r="T27" s="185"/>
      <c r="U27" s="186" t="str">
        <f t="shared" si="3"/>
        <v/>
      </c>
    </row>
    <row r="28" spans="2:34" x14ac:dyDescent="0.3">
      <c r="B28" s="174"/>
      <c r="C28" s="174"/>
      <c r="D28" s="174"/>
      <c r="E28" s="174"/>
      <c r="F28" s="174"/>
      <c r="G28" s="174"/>
      <c r="H28" s="175"/>
      <c r="I28" s="176" t="str" cm="1">
        <f t="array" ref="I28">_xlfn.IFS(H28=0," ",H28&gt;=100000,"Ja",H28&lt;100000,"Nein")</f>
        <v xml:space="preserve"> </v>
      </c>
      <c r="J28" s="174"/>
      <c r="K28" s="177" t="str">
        <f t="shared" si="2"/>
        <v/>
      </c>
      <c r="L28" s="177" t="str">
        <f t="shared" si="2"/>
        <v/>
      </c>
      <c r="M28" s="178"/>
      <c r="N28" s="179"/>
      <c r="O28" s="180"/>
      <c r="P28" s="181"/>
      <c r="Q28" s="182" t="str">
        <f t="shared" si="0"/>
        <v/>
      </c>
      <c r="R28" s="183"/>
      <c r="S28" s="184" t="str">
        <f t="shared" si="1"/>
        <v/>
      </c>
      <c r="T28" s="185"/>
      <c r="U28" s="186" t="str">
        <f t="shared" si="3"/>
        <v/>
      </c>
    </row>
    <row r="29" spans="2:34" x14ac:dyDescent="0.3">
      <c r="P29" s="42"/>
    </row>
    <row r="30" spans="2:34" ht="15" customHeight="1" x14ac:dyDescent="0.3">
      <c r="P30" s="42"/>
    </row>
    <row r="31" spans="2:34" ht="15" customHeight="1" x14ac:dyDescent="0.3">
      <c r="P31" s="229" t="s">
        <v>54</v>
      </c>
      <c r="Q31" s="229"/>
      <c r="R31" s="230" t="s">
        <v>55</v>
      </c>
      <c r="S31" s="231"/>
      <c r="T31" s="232" t="s">
        <v>56</v>
      </c>
      <c r="U31" s="232"/>
    </row>
    <row r="32" spans="2:34" ht="36" customHeight="1" thickBot="1" x14ac:dyDescent="0.35">
      <c r="P32" s="168" t="s">
        <v>69</v>
      </c>
      <c r="Q32" s="169" t="s">
        <v>74</v>
      </c>
      <c r="R32" s="170" t="s">
        <v>69</v>
      </c>
      <c r="S32" s="171" t="s">
        <v>75</v>
      </c>
      <c r="T32" s="172" t="s">
        <v>69</v>
      </c>
      <c r="U32" s="173" t="s">
        <v>74</v>
      </c>
    </row>
    <row r="33" spans="2:21" ht="67.5" customHeight="1" thickTop="1" thickBot="1" x14ac:dyDescent="0.35">
      <c r="B33" s="143" t="s">
        <v>76</v>
      </c>
      <c r="C33" s="144">
        <f>SUMIF(H15:H28,"&gt;99999")</f>
        <v>0</v>
      </c>
      <c r="P33" s="188">
        <f>C33*0.9</f>
        <v>0</v>
      </c>
      <c r="Q33" s="189">
        <f>SUM(Q15:Q28)</f>
        <v>0</v>
      </c>
      <c r="R33" s="190">
        <f>C33*0.8</f>
        <v>0</v>
      </c>
      <c r="S33" s="191">
        <f>SUM(S15:S28)</f>
        <v>0</v>
      </c>
      <c r="T33" s="192">
        <f>C33*0.7</f>
        <v>0</v>
      </c>
      <c r="U33" s="193">
        <f>SUM(U15:U28)</f>
        <v>0</v>
      </c>
    </row>
    <row r="34" spans="2:21" ht="17.25" customHeight="1" thickTop="1" x14ac:dyDescent="0.3">
      <c r="Q34"/>
    </row>
    <row r="35" spans="2:21" x14ac:dyDescent="0.3">
      <c r="P35" s="2"/>
      <c r="R35" s="2"/>
      <c r="T35" s="2"/>
    </row>
    <row r="36" spans="2:21" x14ac:dyDescent="0.3">
      <c r="P36" s="2"/>
      <c r="R36" s="2"/>
      <c r="T36" s="2"/>
    </row>
    <row r="37" spans="2:21" x14ac:dyDescent="0.3">
      <c r="P37" s="2"/>
      <c r="R37" s="2"/>
      <c r="T37" s="2"/>
    </row>
    <row r="38" spans="2:21" ht="240" customHeight="1" x14ac:dyDescent="0.3">
      <c r="B38" s="246" t="s">
        <v>77</v>
      </c>
      <c r="C38" s="246"/>
      <c r="D38" s="246"/>
      <c r="E38" s="146"/>
      <c r="F38" s="146"/>
      <c r="G38" s="146"/>
    </row>
    <row r="39" spans="2:21" x14ac:dyDescent="0.3">
      <c r="B39" s="146"/>
      <c r="C39" s="146"/>
      <c r="D39" s="146"/>
      <c r="E39" s="146"/>
      <c r="F39" s="146"/>
      <c r="G39" s="146"/>
    </row>
    <row r="40" spans="2:21" x14ac:dyDescent="0.3">
      <c r="B40" s="146"/>
      <c r="C40" s="146"/>
      <c r="D40" s="146"/>
      <c r="E40" s="146"/>
      <c r="F40" s="146"/>
      <c r="G40" s="146"/>
    </row>
    <row r="41" spans="2:21" x14ac:dyDescent="0.3">
      <c r="B41" s="146"/>
      <c r="C41" s="146"/>
      <c r="D41" s="146"/>
      <c r="E41" s="146"/>
      <c r="F41" s="146"/>
      <c r="G41" s="146"/>
    </row>
    <row r="42" spans="2:21" x14ac:dyDescent="0.3">
      <c r="B42" s="146"/>
      <c r="C42" s="146"/>
      <c r="D42" s="146"/>
      <c r="E42" s="146"/>
      <c r="F42" s="146"/>
      <c r="G42" s="146"/>
    </row>
    <row r="43" spans="2:21" x14ac:dyDescent="0.3">
      <c r="B43" s="146"/>
      <c r="C43" s="146"/>
      <c r="D43" s="146"/>
      <c r="E43" s="146"/>
      <c r="F43" s="146"/>
      <c r="G43" s="146"/>
    </row>
    <row r="44" spans="2:21" x14ac:dyDescent="0.3">
      <c r="B44" s="146"/>
      <c r="C44" s="146"/>
      <c r="D44" s="146"/>
      <c r="E44" s="146"/>
      <c r="F44" s="146"/>
      <c r="G44" s="146"/>
    </row>
  </sheetData>
  <sheetProtection insertColumns="0" insertRows="0" deleteColumns="0" deleteRows="0"/>
  <protectedRanges>
    <protectedRange sqref="J15:U28" name="Plage2"/>
    <protectedRange sqref="B15:H28" name="Plage1"/>
  </protectedRanges>
  <autoFilter ref="B14:O14" xr:uid="{E8DE8BC0-ABB3-456C-8717-1152A2C2C71C}">
    <sortState xmlns:xlrd2="http://schemas.microsoft.com/office/spreadsheetml/2017/richdata2" ref="B16:O21">
      <sortCondition ref="B14"/>
    </sortState>
  </autoFilter>
  <mergeCells count="32">
    <mergeCell ref="J5:L5"/>
    <mergeCell ref="D13:D14"/>
    <mergeCell ref="E13:E14"/>
    <mergeCell ref="F13:F14"/>
    <mergeCell ref="G13:G14"/>
    <mergeCell ref="B38:D38"/>
    <mergeCell ref="B2:G2"/>
    <mergeCell ref="B7:G7"/>
    <mergeCell ref="B8:G8"/>
    <mergeCell ref="B3:G4"/>
    <mergeCell ref="B13:B14"/>
    <mergeCell ref="C13:C14"/>
    <mergeCell ref="P31:Q31"/>
    <mergeCell ref="R31:S31"/>
    <mergeCell ref="T31:U31"/>
    <mergeCell ref="H13:H14"/>
    <mergeCell ref="M13:M14"/>
    <mergeCell ref="O13:O14"/>
    <mergeCell ref="I13:I14"/>
    <mergeCell ref="N13:N14"/>
    <mergeCell ref="P11:U11"/>
    <mergeCell ref="P12:Q12"/>
    <mergeCell ref="R12:S12"/>
    <mergeCell ref="T12:U12"/>
    <mergeCell ref="J13:L13"/>
    <mergeCell ref="T13:T14"/>
    <mergeCell ref="R13:R14"/>
    <mergeCell ref="P13:P14"/>
    <mergeCell ref="Q13:Q14"/>
    <mergeCell ref="S13:S14"/>
    <mergeCell ref="U13:U14"/>
    <mergeCell ref="N11:O12"/>
  </mergeCells>
  <conditionalFormatting sqref="P16:P25 R16:R25 T16:T25">
    <cfRule type="expression" dxfId="46" priority="147">
      <formula>$I16:$I28="Nein"</formula>
    </cfRule>
  </conditionalFormatting>
  <conditionalFormatting sqref="P26 R26 T26">
    <cfRule type="expression" dxfId="45" priority="1">
      <formula>$I26:$I37="Nein"</formula>
    </cfRule>
  </conditionalFormatting>
  <conditionalFormatting sqref="P27:P28 R27:R28 T27:T28">
    <cfRule type="expression" dxfId="44" priority="135">
      <formula>$I27:$I37="Nein"</formula>
    </cfRule>
  </conditionalFormatting>
  <conditionalFormatting sqref="P15:U15 Q16:Q28 S16:S28 U16:U28">
    <cfRule type="expression" dxfId="43" priority="2">
      <formula>$I$15="Nein"</formula>
    </cfRule>
  </conditionalFormatting>
  <dataValidations count="1">
    <dataValidation type="list" allowBlank="1" showInputMessage="1" showErrorMessage="1" sqref="J15:J28" xr:uid="{E0041CC1-8605-40BC-82ED-BF60DBAD05CC}">
      <formula1>"Ja,Nein"</formula1>
    </dataValidation>
  </dataValidations>
  <pageMargins left="0.31496062992125984" right="0.31496062992125984" top="0.74803149606299213" bottom="0.74803149606299213" header="0.31496062992125984" footer="0.31496062992125984"/>
  <pageSetup paperSize="8" scale="36" fitToHeight="0" orientation="landscape" r:id="rId1"/>
  <headerFooter>
    <oddFooter>&amp;L&amp;G&amp;CTaskforce "énergie" - Echange de bonnes pratiques - Outil Excel - Informations bâtiments communaux&amp;RPage &amp;P</oddFooter>
  </headerFooter>
  <drawing r:id="rId2"/>
  <legacyDrawingHF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9D5116B-93E0-4DB9-824C-44F170F51FC8}">
  <sheetPr>
    <pageSetUpPr fitToPage="1"/>
  </sheetPr>
  <dimension ref="B1:E36"/>
  <sheetViews>
    <sheetView showGridLines="0" topLeftCell="B1" zoomScaleNormal="100" workbookViewId="0">
      <selection activeCell="B4" sqref="B4:E4"/>
    </sheetView>
  </sheetViews>
  <sheetFormatPr baseColWidth="10" defaultColWidth="11.5546875" defaultRowHeight="14.4" x14ac:dyDescent="0.3"/>
  <cols>
    <col min="1" max="1" width="2.33203125" customWidth="1"/>
    <col min="2" max="2" width="119" style="2" customWidth="1"/>
    <col min="3" max="5" width="30.44140625" customWidth="1"/>
  </cols>
  <sheetData>
    <row r="1" spans="2:5" ht="16.5" customHeight="1" x14ac:dyDescent="0.3"/>
    <row r="2" spans="2:5" ht="35.4" customHeight="1" x14ac:dyDescent="0.3">
      <c r="B2" s="259" t="s">
        <v>78</v>
      </c>
      <c r="C2" s="259"/>
      <c r="D2" s="259"/>
      <c r="E2" s="259"/>
    </row>
    <row r="3" spans="2:5" ht="60" customHeight="1" x14ac:dyDescent="0.3">
      <c r="B3" s="258" t="s">
        <v>79</v>
      </c>
      <c r="C3" s="258"/>
      <c r="D3" s="258"/>
      <c r="E3" s="258"/>
    </row>
    <row r="4" spans="2:5" ht="35.4" customHeight="1" x14ac:dyDescent="0.3">
      <c r="B4" s="265" t="s">
        <v>413</v>
      </c>
      <c r="C4" s="265"/>
      <c r="D4" s="265"/>
      <c r="E4" s="265"/>
    </row>
    <row r="5" spans="2:5" ht="12" customHeight="1" thickBot="1" x14ac:dyDescent="0.35">
      <c r="B5" s="257"/>
      <c r="C5" s="257"/>
      <c r="D5" s="257"/>
      <c r="E5" s="257"/>
    </row>
    <row r="6" spans="2:5" ht="32.25" customHeight="1" x14ac:dyDescent="0.3">
      <c r="B6" s="260" t="s">
        <v>80</v>
      </c>
      <c r="C6" s="262" t="s">
        <v>81</v>
      </c>
      <c r="D6" s="263"/>
      <c r="E6" s="264"/>
    </row>
    <row r="7" spans="2:5" ht="29.4" customHeight="1" thickBot="1" x14ac:dyDescent="0.35">
      <c r="B7" s="261"/>
      <c r="C7" s="68" t="s">
        <v>82</v>
      </c>
      <c r="D7" s="69" t="s">
        <v>83</v>
      </c>
      <c r="E7" s="70" t="s">
        <v>84</v>
      </c>
    </row>
    <row r="8" spans="2:5" x14ac:dyDescent="0.3">
      <c r="B8" s="60" t="s">
        <v>85</v>
      </c>
      <c r="C8" s="62"/>
      <c r="D8" s="63"/>
      <c r="E8" s="64"/>
    </row>
    <row r="9" spans="2:5" ht="14.4" customHeight="1" x14ac:dyDescent="0.3">
      <c r="B9" s="60" t="s">
        <v>86</v>
      </c>
      <c r="C9" s="62"/>
      <c r="D9" s="63"/>
      <c r="E9" s="64"/>
    </row>
    <row r="10" spans="2:5" ht="15.6" customHeight="1" x14ac:dyDescent="0.3">
      <c r="B10" s="60" t="s">
        <v>87</v>
      </c>
      <c r="C10" s="62"/>
      <c r="D10" s="63"/>
      <c r="E10" s="64"/>
    </row>
    <row r="11" spans="2:5" x14ac:dyDescent="0.3">
      <c r="B11" s="60" t="s">
        <v>88</v>
      </c>
      <c r="C11" s="62"/>
      <c r="D11" s="63"/>
      <c r="E11" s="64"/>
    </row>
    <row r="12" spans="2:5" x14ac:dyDescent="0.3">
      <c r="B12" s="60" t="s">
        <v>89</v>
      </c>
      <c r="C12" s="62"/>
      <c r="D12" s="63"/>
      <c r="E12" s="64"/>
    </row>
    <row r="13" spans="2:5" x14ac:dyDescent="0.3">
      <c r="B13" s="60" t="s">
        <v>90</v>
      </c>
      <c r="C13" s="62"/>
      <c r="D13" s="63"/>
      <c r="E13" s="64"/>
    </row>
    <row r="14" spans="2:5" x14ac:dyDescent="0.3">
      <c r="B14" s="60" t="s">
        <v>91</v>
      </c>
      <c r="C14" s="62"/>
      <c r="D14" s="63"/>
      <c r="E14" s="64"/>
    </row>
    <row r="15" spans="2:5" x14ac:dyDescent="0.3">
      <c r="B15" s="60" t="s">
        <v>92</v>
      </c>
      <c r="C15" s="62"/>
      <c r="D15" s="63"/>
      <c r="E15" s="64"/>
    </row>
    <row r="16" spans="2:5" x14ac:dyDescent="0.3">
      <c r="B16" s="60" t="s">
        <v>93</v>
      </c>
      <c r="C16" s="62"/>
      <c r="D16" s="63"/>
      <c r="E16" s="64"/>
    </row>
    <row r="17" spans="2:5" x14ac:dyDescent="0.3">
      <c r="B17" s="60" t="s">
        <v>94</v>
      </c>
      <c r="C17" s="62"/>
      <c r="D17" s="63"/>
      <c r="E17" s="64"/>
    </row>
    <row r="18" spans="2:5" x14ac:dyDescent="0.3">
      <c r="B18" s="60" t="s">
        <v>95</v>
      </c>
      <c r="C18" s="62"/>
      <c r="D18" s="63"/>
      <c r="E18" s="64"/>
    </row>
    <row r="19" spans="2:5" x14ac:dyDescent="0.3">
      <c r="B19" s="60" t="s">
        <v>96</v>
      </c>
      <c r="C19" s="62"/>
      <c r="D19" s="63"/>
      <c r="E19" s="64"/>
    </row>
    <row r="20" spans="2:5" x14ac:dyDescent="0.3">
      <c r="B20" s="60" t="s">
        <v>97</v>
      </c>
      <c r="C20" s="62"/>
      <c r="D20" s="63"/>
      <c r="E20" s="64"/>
    </row>
    <row r="21" spans="2:5" x14ac:dyDescent="0.3">
      <c r="B21" s="60" t="s">
        <v>98</v>
      </c>
      <c r="C21" s="62"/>
      <c r="D21" s="63"/>
      <c r="E21" s="64"/>
    </row>
    <row r="22" spans="2:5" x14ac:dyDescent="0.3">
      <c r="B22" s="60" t="s">
        <v>99</v>
      </c>
      <c r="C22" s="62"/>
      <c r="D22" s="63"/>
      <c r="E22" s="64"/>
    </row>
    <row r="23" spans="2:5" x14ac:dyDescent="0.3">
      <c r="B23" s="60" t="s">
        <v>100</v>
      </c>
      <c r="C23" s="62"/>
      <c r="D23" s="63"/>
      <c r="E23" s="64"/>
    </row>
    <row r="24" spans="2:5" x14ac:dyDescent="0.3">
      <c r="B24" s="60" t="s">
        <v>101</v>
      </c>
      <c r="C24" s="62"/>
      <c r="D24" s="63"/>
      <c r="E24" s="64"/>
    </row>
    <row r="25" spans="2:5" x14ac:dyDescent="0.3">
      <c r="B25" s="60" t="s">
        <v>102</v>
      </c>
      <c r="C25" s="62"/>
      <c r="D25" s="63"/>
      <c r="E25" s="64"/>
    </row>
    <row r="26" spans="2:5" x14ac:dyDescent="0.3">
      <c r="B26" s="60" t="s">
        <v>103</v>
      </c>
      <c r="C26" s="62"/>
      <c r="D26" s="63"/>
      <c r="E26" s="64"/>
    </row>
    <row r="27" spans="2:5" x14ac:dyDescent="0.3">
      <c r="B27" s="60"/>
      <c r="C27" s="62"/>
      <c r="D27" s="63"/>
      <c r="E27" s="64"/>
    </row>
    <row r="28" spans="2:5" x14ac:dyDescent="0.3">
      <c r="B28" s="60"/>
      <c r="C28" s="62"/>
      <c r="D28" s="63"/>
      <c r="E28" s="64"/>
    </row>
    <row r="29" spans="2:5" x14ac:dyDescent="0.3">
      <c r="B29" s="60"/>
      <c r="C29" s="62"/>
      <c r="D29" s="63"/>
      <c r="E29" s="64"/>
    </row>
    <row r="30" spans="2:5" x14ac:dyDescent="0.3">
      <c r="B30" s="60"/>
      <c r="C30" s="62"/>
      <c r="D30" s="63"/>
      <c r="E30" s="64"/>
    </row>
    <row r="31" spans="2:5" x14ac:dyDescent="0.3">
      <c r="B31" s="60"/>
      <c r="C31" s="62"/>
      <c r="D31" s="63"/>
      <c r="E31" s="64"/>
    </row>
    <row r="32" spans="2:5" x14ac:dyDescent="0.3">
      <c r="B32" s="60"/>
      <c r="C32" s="62"/>
      <c r="D32" s="63"/>
      <c r="E32" s="64"/>
    </row>
    <row r="33" spans="2:5" x14ac:dyDescent="0.3">
      <c r="B33" s="60"/>
      <c r="C33" s="62"/>
      <c r="D33" s="63"/>
      <c r="E33" s="64"/>
    </row>
    <row r="34" spans="2:5" x14ac:dyDescent="0.3">
      <c r="B34" s="60"/>
      <c r="C34" s="62"/>
      <c r="D34" s="63"/>
      <c r="E34" s="64"/>
    </row>
    <row r="35" spans="2:5" x14ac:dyDescent="0.3">
      <c r="B35" s="60"/>
      <c r="C35" s="62"/>
      <c r="D35" s="63"/>
      <c r="E35" s="64"/>
    </row>
    <row r="36" spans="2:5" ht="15" thickBot="1" x14ac:dyDescent="0.35">
      <c r="B36" s="61"/>
      <c r="C36" s="65"/>
      <c r="D36" s="66"/>
      <c r="E36" s="67"/>
    </row>
  </sheetData>
  <sortState xmlns:xlrd2="http://schemas.microsoft.com/office/spreadsheetml/2017/richdata2" ref="B6:B26">
    <sortCondition ref="B8:B26"/>
  </sortState>
  <mergeCells count="6">
    <mergeCell ref="B5:E5"/>
    <mergeCell ref="B3:E3"/>
    <mergeCell ref="B2:E2"/>
    <mergeCell ref="B6:B7"/>
    <mergeCell ref="C6:E6"/>
    <mergeCell ref="B4:E4"/>
  </mergeCells>
  <pageMargins left="0.70866141732283472" right="0.70866141732283472" top="0.74803149606299213" bottom="0.74803149606299213" header="0.31496062992125984" footer="0.31496062992125984"/>
  <pageSetup paperSize="9" scale="62" orientation="landscape" r:id="rId1"/>
  <headerFooter>
    <oddFooter>&amp;L&amp;G&amp;CTaskforce "énergie" - Echange de bonnes pratiques - Outils Excel - Inventaire des services communaux&amp;RPage &amp;P</oddFooter>
  </headerFooter>
  <legacyDrawingHF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5" tint="0.59999389629810485"/>
    <pageSetUpPr fitToPage="1"/>
  </sheetPr>
  <dimension ref="A1:AK47"/>
  <sheetViews>
    <sheetView showGridLines="0" zoomScale="70" zoomScaleNormal="70" zoomScaleSheetLayoutView="40" workbookViewId="0">
      <pane xSplit="4" ySplit="11" topLeftCell="E13" activePane="bottomRight" state="frozen"/>
      <selection pane="topRight" activeCell="C1" sqref="C1"/>
      <selection pane="bottomLeft" activeCell="A7" sqref="A7"/>
      <selection pane="bottomRight" activeCell="G13" sqref="G13"/>
    </sheetView>
  </sheetViews>
  <sheetFormatPr baseColWidth="10" defaultColWidth="11.5546875" defaultRowHeight="14.4" x14ac:dyDescent="0.3"/>
  <cols>
    <col min="1" max="1" width="5.6640625" customWidth="1"/>
    <col min="2" max="3" width="15.6640625" customWidth="1"/>
    <col min="4" max="4" width="39.109375" customWidth="1"/>
    <col min="5" max="5" width="16.5546875" customWidth="1"/>
    <col min="6" max="6" width="59.6640625" customWidth="1"/>
    <col min="7" max="7" width="30.6640625" customWidth="1"/>
    <col min="8" max="8" width="23.44140625" customWidth="1"/>
    <col min="9" max="15" width="7.6640625" customWidth="1"/>
    <col min="16" max="16" width="101.33203125" customWidth="1"/>
    <col min="17" max="17" width="49.88671875" customWidth="1"/>
    <col min="18" max="19" width="53" customWidth="1"/>
    <col min="20" max="20" width="53.109375" customWidth="1"/>
    <col min="21" max="21" width="12.44140625" customWidth="1"/>
    <col min="22" max="22" width="42.88671875" customWidth="1"/>
    <col min="23" max="23" width="23.5546875" customWidth="1"/>
    <col min="24" max="24" width="11.5546875" customWidth="1"/>
    <col min="25" max="25" width="12.33203125" bestFit="1" customWidth="1"/>
    <col min="28" max="28" width="42.44140625" bestFit="1" customWidth="1"/>
    <col min="29" max="29" width="41.109375" bestFit="1" customWidth="1"/>
    <col min="30" max="30" width="29.33203125" bestFit="1" customWidth="1"/>
    <col min="32" max="32" width="11" bestFit="1" customWidth="1"/>
  </cols>
  <sheetData>
    <row r="1" spans="1:37" ht="68.400000000000006" customHeight="1" x14ac:dyDescent="0.3">
      <c r="B1" s="284" t="s">
        <v>104</v>
      </c>
      <c r="C1" s="284"/>
      <c r="D1" s="284"/>
      <c r="F1" s="76"/>
      <c r="G1" s="76"/>
      <c r="H1" s="76"/>
      <c r="Z1" s="9"/>
      <c r="AA1" s="9"/>
      <c r="AB1" s="9"/>
      <c r="AC1" s="9"/>
      <c r="AD1" s="9"/>
      <c r="AE1" s="9"/>
      <c r="AF1" s="9"/>
      <c r="AG1" s="9"/>
      <c r="AH1" s="9"/>
      <c r="AI1" s="9"/>
      <c r="AJ1" s="9"/>
      <c r="AK1" s="9"/>
    </row>
    <row r="2" spans="1:37" ht="12" customHeight="1" x14ac:dyDescent="0.3">
      <c r="Z2" s="9"/>
      <c r="AA2" s="9"/>
      <c r="AB2" s="9"/>
      <c r="AC2" s="9"/>
      <c r="AD2" s="9"/>
      <c r="AE2" s="9"/>
      <c r="AF2" s="9"/>
      <c r="AG2" s="9"/>
      <c r="AH2" s="9"/>
      <c r="AI2" s="9"/>
      <c r="AJ2" s="9"/>
      <c r="AK2" s="9"/>
    </row>
    <row r="3" spans="1:37" ht="36.6" customHeight="1" x14ac:dyDescent="0.7">
      <c r="B3" s="285" t="s">
        <v>105</v>
      </c>
      <c r="C3" s="285"/>
      <c r="D3" s="285"/>
      <c r="E3" s="285"/>
      <c r="F3" s="285"/>
      <c r="G3" s="285"/>
      <c r="H3" s="285"/>
      <c r="I3" s="285"/>
      <c r="J3" s="285"/>
      <c r="K3" s="285"/>
      <c r="L3" s="285"/>
      <c r="M3" s="285"/>
      <c r="N3" s="285"/>
      <c r="O3" s="285"/>
      <c r="P3" s="285"/>
      <c r="Q3" s="285"/>
      <c r="R3" s="285"/>
      <c r="S3" s="285"/>
      <c r="T3" s="285"/>
      <c r="U3" s="285"/>
      <c r="V3" s="285"/>
      <c r="W3" s="285"/>
      <c r="Z3" s="9"/>
      <c r="AA3" s="9"/>
      <c r="AB3" s="78"/>
      <c r="AC3" s="9"/>
      <c r="AD3" s="9"/>
      <c r="AE3" s="9"/>
      <c r="AF3" s="9"/>
      <c r="AG3" s="9"/>
      <c r="AH3" s="9"/>
      <c r="AI3" s="9"/>
      <c r="AJ3" s="9"/>
      <c r="AK3" s="9"/>
    </row>
    <row r="4" spans="1:37" ht="16.5" customHeight="1" x14ac:dyDescent="0.7">
      <c r="B4" s="75"/>
      <c r="C4" s="75"/>
      <c r="D4" s="75"/>
      <c r="E4" s="75"/>
      <c r="F4" s="75"/>
      <c r="G4" s="75"/>
      <c r="H4" s="75"/>
      <c r="I4" s="75"/>
      <c r="J4" s="75"/>
      <c r="K4" s="75"/>
      <c r="L4" s="75"/>
      <c r="M4" s="75"/>
      <c r="N4" s="75"/>
      <c r="O4" s="75"/>
      <c r="P4" s="75"/>
      <c r="Q4" s="75"/>
      <c r="R4" s="75"/>
      <c r="S4" s="75"/>
      <c r="T4" s="75"/>
      <c r="U4" s="75"/>
      <c r="V4" s="75"/>
      <c r="W4" s="75"/>
      <c r="Z4" s="9"/>
      <c r="AA4" s="9"/>
      <c r="AB4" s="9"/>
      <c r="AC4" s="9"/>
      <c r="AD4" s="9"/>
      <c r="AE4" s="9"/>
      <c r="AF4" s="9"/>
      <c r="AG4" s="9"/>
      <c r="AH4" s="9"/>
      <c r="AI4" s="9"/>
      <c r="AJ4" s="9"/>
      <c r="AK4" s="9"/>
    </row>
    <row r="5" spans="1:37" s="33" customFormat="1" ht="25.2" customHeight="1" x14ac:dyDescent="0.45">
      <c r="B5" s="288" t="s">
        <v>106</v>
      </c>
      <c r="C5" s="288"/>
      <c r="D5" s="288"/>
      <c r="E5" s="73"/>
      <c r="F5" s="77"/>
      <c r="G5" s="77"/>
      <c r="H5" s="77"/>
      <c r="I5" s="297"/>
      <c r="J5" s="297"/>
      <c r="K5" s="297"/>
      <c r="L5" s="71"/>
      <c r="M5" s="72"/>
      <c r="N5" s="72"/>
      <c r="O5" s="72"/>
      <c r="P5" s="73"/>
      <c r="Q5" s="73"/>
      <c r="R5" s="73"/>
      <c r="S5" s="73"/>
      <c r="T5" s="73"/>
      <c r="U5" s="73"/>
      <c r="V5" s="74"/>
      <c r="W5" s="74"/>
      <c r="Z5" s="43"/>
      <c r="AA5" s="9"/>
      <c r="AB5" s="9"/>
      <c r="AC5" s="9"/>
      <c r="AD5" s="9"/>
      <c r="AE5" s="9"/>
      <c r="AF5" s="9"/>
      <c r="AG5" s="9"/>
      <c r="AH5" s="9"/>
      <c r="AI5" s="9"/>
      <c r="AJ5" s="43"/>
      <c r="AK5" s="43"/>
    </row>
    <row r="6" spans="1:37" s="33" customFormat="1" ht="10.95" customHeight="1" thickBot="1" x14ac:dyDescent="0.35">
      <c r="B6" s="32"/>
      <c r="C6" s="32"/>
      <c r="Z6" s="43"/>
      <c r="AA6" s="9"/>
      <c r="AB6" s="9"/>
      <c r="AC6" s="9"/>
      <c r="AD6" s="9"/>
      <c r="AE6" s="9"/>
      <c r="AF6" s="9"/>
      <c r="AG6" s="9"/>
      <c r="AH6" s="9"/>
      <c r="AI6" s="9"/>
      <c r="AJ6" s="43"/>
      <c r="AK6" s="43"/>
    </row>
    <row r="7" spans="1:37" s="40" customFormat="1" ht="31.95" customHeight="1" x14ac:dyDescent="0.3">
      <c r="B7" s="291" t="s">
        <v>107</v>
      </c>
      <c r="C7" s="292"/>
      <c r="D7" s="292"/>
      <c r="E7" s="292"/>
      <c r="F7" s="292"/>
      <c r="G7" s="292"/>
      <c r="H7" s="292"/>
      <c r="I7" s="292"/>
      <c r="J7" s="292"/>
      <c r="K7" s="292"/>
      <c r="L7" s="292"/>
      <c r="M7" s="292"/>
      <c r="N7" s="292"/>
      <c r="O7" s="140"/>
      <c r="P7" s="289"/>
      <c r="Q7" s="289"/>
      <c r="R7" s="289"/>
      <c r="S7" s="289"/>
      <c r="T7" s="290"/>
      <c r="U7" s="125"/>
      <c r="V7" s="298" t="s">
        <v>108</v>
      </c>
      <c r="W7" s="298" t="s">
        <v>109</v>
      </c>
      <c r="X7" s="41"/>
      <c r="Y7" s="41"/>
      <c r="Z7" s="46"/>
      <c r="AA7" s="9"/>
      <c r="AB7" s="9"/>
      <c r="AC7" s="9"/>
      <c r="AD7" s="9"/>
      <c r="AE7" s="9"/>
      <c r="AF7" s="9"/>
      <c r="AG7" s="9"/>
      <c r="AH7" s="9"/>
      <c r="AI7" s="9"/>
      <c r="AJ7" s="46"/>
      <c r="AK7" s="46"/>
    </row>
    <row r="8" spans="1:37" s="2" customFormat="1" ht="52.5" customHeight="1" x14ac:dyDescent="0.3">
      <c r="B8" s="295" t="s">
        <v>110</v>
      </c>
      <c r="C8" s="266" t="s">
        <v>111</v>
      </c>
      <c r="D8" s="293" t="s">
        <v>112</v>
      </c>
      <c r="E8" s="150"/>
      <c r="F8" s="149"/>
      <c r="G8" s="149"/>
      <c r="H8" s="150"/>
      <c r="I8" s="277" t="s">
        <v>113</v>
      </c>
      <c r="J8" s="278"/>
      <c r="K8" s="278"/>
      <c r="L8" s="278"/>
      <c r="M8" s="278"/>
      <c r="N8" s="278"/>
      <c r="O8" s="279"/>
      <c r="P8" s="268" t="s">
        <v>114</v>
      </c>
      <c r="Q8" s="268"/>
      <c r="R8" s="268"/>
      <c r="S8" s="268"/>
      <c r="T8" s="269"/>
      <c r="U8" s="126"/>
      <c r="V8" s="299"/>
      <c r="W8" s="299"/>
      <c r="X8" s="27"/>
      <c r="Y8" s="27"/>
      <c r="Z8" s="48"/>
      <c r="AA8" s="9"/>
      <c r="AB8" s="9"/>
      <c r="AC8" s="9"/>
      <c r="AD8" s="9"/>
      <c r="AE8" s="9"/>
      <c r="AF8" s="9"/>
      <c r="AG8" s="9"/>
      <c r="AH8" s="9"/>
      <c r="AI8" s="9"/>
      <c r="AJ8" s="48"/>
      <c r="AK8" s="48"/>
    </row>
    <row r="9" spans="1:37" ht="40.200000000000003" customHeight="1" x14ac:dyDescent="0.3">
      <c r="B9" s="295"/>
      <c r="C9" s="266"/>
      <c r="D9" s="293"/>
      <c r="E9" s="282" t="s">
        <v>115</v>
      </c>
      <c r="F9" s="280" t="s">
        <v>116</v>
      </c>
      <c r="G9" s="266" t="s">
        <v>117</v>
      </c>
      <c r="H9" s="286" t="s">
        <v>118</v>
      </c>
      <c r="I9" s="273" t="s">
        <v>119</v>
      </c>
      <c r="J9" s="273" t="s">
        <v>120</v>
      </c>
      <c r="K9" s="273" t="s">
        <v>29</v>
      </c>
      <c r="L9" s="273" t="s">
        <v>121</v>
      </c>
      <c r="M9" s="273" t="s">
        <v>122</v>
      </c>
      <c r="N9" s="273" t="s">
        <v>123</v>
      </c>
      <c r="O9" s="273" t="s">
        <v>124</v>
      </c>
      <c r="P9" s="268" t="s">
        <v>125</v>
      </c>
      <c r="Q9" s="271" t="s">
        <v>126</v>
      </c>
      <c r="R9" s="271" t="s">
        <v>127</v>
      </c>
      <c r="S9" s="271" t="s">
        <v>128</v>
      </c>
      <c r="T9" s="275" t="s">
        <v>129</v>
      </c>
      <c r="U9" s="271" t="s">
        <v>130</v>
      </c>
      <c r="V9" s="299"/>
      <c r="W9" s="299"/>
      <c r="X9" s="10"/>
      <c r="Y9" s="10"/>
      <c r="Z9" s="9"/>
      <c r="AA9" s="9"/>
      <c r="AB9" s="9"/>
      <c r="AC9" s="9"/>
      <c r="AD9" s="9"/>
      <c r="AE9" s="9"/>
      <c r="AF9" s="9"/>
      <c r="AG9" s="9"/>
      <c r="AH9" s="9"/>
      <c r="AI9" s="9"/>
      <c r="AJ9" s="9"/>
      <c r="AK9" s="9"/>
    </row>
    <row r="10" spans="1:37" ht="21" customHeight="1" x14ac:dyDescent="0.3">
      <c r="B10" s="295"/>
      <c r="C10" s="266"/>
      <c r="D10" s="293"/>
      <c r="E10" s="282"/>
      <c r="F10" s="280"/>
      <c r="G10" s="266"/>
      <c r="H10" s="286"/>
      <c r="I10" s="273"/>
      <c r="J10" s="273"/>
      <c r="K10" s="273"/>
      <c r="L10" s="273"/>
      <c r="M10" s="273"/>
      <c r="N10" s="273"/>
      <c r="O10" s="273"/>
      <c r="P10" s="268"/>
      <c r="Q10" s="271"/>
      <c r="R10" s="271"/>
      <c r="S10" s="271"/>
      <c r="T10" s="275"/>
      <c r="U10" s="271"/>
      <c r="V10" s="299"/>
      <c r="W10" s="299"/>
      <c r="X10" s="10"/>
      <c r="Y10" s="10"/>
      <c r="Z10" s="9"/>
      <c r="AA10" s="9"/>
      <c r="AB10" s="9"/>
      <c r="AC10" s="9"/>
      <c r="AD10" s="9"/>
      <c r="AE10" s="9"/>
      <c r="AF10" s="9"/>
      <c r="AG10" s="9"/>
      <c r="AH10" s="9"/>
      <c r="AI10" s="9"/>
      <c r="AJ10" s="9"/>
      <c r="AK10" s="9"/>
    </row>
    <row r="11" spans="1:37" ht="15" thickBot="1" x14ac:dyDescent="0.35">
      <c r="B11" s="296"/>
      <c r="C11" s="267"/>
      <c r="D11" s="294"/>
      <c r="E11" s="283"/>
      <c r="F11" s="281"/>
      <c r="G11" s="267"/>
      <c r="H11" s="287"/>
      <c r="I11" s="274"/>
      <c r="J11" s="274"/>
      <c r="K11" s="274"/>
      <c r="L11" s="274"/>
      <c r="M11" s="274"/>
      <c r="N11" s="274"/>
      <c r="O11" s="274"/>
      <c r="P11" s="270"/>
      <c r="Q11" s="272"/>
      <c r="R11" s="272"/>
      <c r="S11" s="272"/>
      <c r="T11" s="276"/>
      <c r="U11" s="272"/>
      <c r="V11" s="300"/>
      <c r="W11" s="300"/>
      <c r="X11" s="10"/>
      <c r="Y11" s="10" t="s">
        <v>131</v>
      </c>
      <c r="Z11" s="9"/>
      <c r="AA11" s="44"/>
      <c r="AB11" s="44"/>
      <c r="AC11" s="44"/>
      <c r="AD11" s="44"/>
      <c r="AE11" s="44"/>
      <c r="AF11" s="44"/>
      <c r="AG11" s="44"/>
      <c r="AH11" s="9"/>
      <c r="AI11" s="9"/>
      <c r="AJ11" s="9"/>
      <c r="AK11" s="9"/>
    </row>
    <row r="12" spans="1:37" s="31" customFormat="1" ht="160.94999999999999" customHeight="1" x14ac:dyDescent="0.35">
      <c r="A12" s="108"/>
      <c r="B12" s="199">
        <v>1</v>
      </c>
      <c r="C12" s="167"/>
      <c r="D12" s="116" t="s">
        <v>132</v>
      </c>
      <c r="E12" s="95" t="s">
        <v>133</v>
      </c>
      <c r="F12" s="137" t="s">
        <v>134</v>
      </c>
      <c r="G12" s="105" t="s">
        <v>97</v>
      </c>
      <c r="H12" s="96" t="s">
        <v>135</v>
      </c>
      <c r="I12" s="92" t="s">
        <v>136</v>
      </c>
      <c r="J12" s="92" t="s">
        <v>136</v>
      </c>
      <c r="K12" s="92" t="s">
        <v>136</v>
      </c>
      <c r="L12" s="92" t="s">
        <v>137</v>
      </c>
      <c r="M12" s="92" t="s">
        <v>137</v>
      </c>
      <c r="N12" s="92" t="s">
        <v>136</v>
      </c>
      <c r="O12" s="92" t="s">
        <v>138</v>
      </c>
      <c r="P12" s="94"/>
      <c r="Q12" s="93"/>
      <c r="R12" s="93"/>
      <c r="S12" s="93"/>
      <c r="T12" s="122"/>
      <c r="U12" s="95" t="s">
        <v>133</v>
      </c>
      <c r="V12" s="111"/>
      <c r="W12" s="127"/>
      <c r="X12" s="29"/>
      <c r="Y12" s="29" t="s">
        <v>139</v>
      </c>
      <c r="Z12" s="30"/>
      <c r="AA12" s="30"/>
      <c r="AB12" s="30"/>
      <c r="AC12" s="30"/>
      <c r="AD12" s="30"/>
      <c r="AE12" s="30"/>
      <c r="AF12" s="30"/>
      <c r="AG12" s="30"/>
      <c r="AH12" s="30"/>
      <c r="AI12" s="30"/>
      <c r="AJ12" s="30"/>
      <c r="AK12" s="30"/>
    </row>
    <row r="13" spans="1:37" s="31" customFormat="1" ht="105.6" customHeight="1" x14ac:dyDescent="0.35">
      <c r="A13" s="108"/>
      <c r="B13" s="106">
        <v>2</v>
      </c>
      <c r="C13" s="106"/>
      <c r="D13" s="116" t="s">
        <v>140</v>
      </c>
      <c r="E13" s="100" t="s">
        <v>133</v>
      </c>
      <c r="F13" s="138" t="s">
        <v>141</v>
      </c>
      <c r="G13" s="106" t="s">
        <v>91</v>
      </c>
      <c r="H13" s="96" t="s">
        <v>135</v>
      </c>
      <c r="I13" s="97" t="s">
        <v>136</v>
      </c>
      <c r="J13" s="97" t="s">
        <v>136</v>
      </c>
      <c r="K13" s="97" t="s">
        <v>136</v>
      </c>
      <c r="L13" s="97" t="s">
        <v>142</v>
      </c>
      <c r="M13" s="97" t="s">
        <v>138</v>
      </c>
      <c r="N13" s="97" t="s">
        <v>142</v>
      </c>
      <c r="O13" s="97" t="s">
        <v>138</v>
      </c>
      <c r="P13" s="99"/>
      <c r="Q13" s="98"/>
      <c r="R13" s="98"/>
      <c r="S13" s="98"/>
      <c r="T13" s="123"/>
      <c r="U13" s="100" t="s">
        <v>133</v>
      </c>
      <c r="V13" s="112"/>
      <c r="W13" s="128"/>
      <c r="X13" s="29"/>
      <c r="Y13" s="29"/>
    </row>
    <row r="14" spans="1:37" s="31" customFormat="1" ht="138" customHeight="1" x14ac:dyDescent="0.35">
      <c r="A14" s="108"/>
      <c r="B14" s="106">
        <v>3</v>
      </c>
      <c r="C14" s="106"/>
      <c r="D14" s="116" t="s">
        <v>143</v>
      </c>
      <c r="E14" s="100" t="s">
        <v>133</v>
      </c>
      <c r="F14" s="138" t="s">
        <v>144</v>
      </c>
      <c r="G14" s="106" t="s">
        <v>103</v>
      </c>
      <c r="H14" s="96" t="s">
        <v>135</v>
      </c>
      <c r="I14" s="97" t="s">
        <v>142</v>
      </c>
      <c r="J14" s="97" t="s">
        <v>136</v>
      </c>
      <c r="K14" s="97" t="s">
        <v>142</v>
      </c>
      <c r="L14" s="97" t="s">
        <v>137</v>
      </c>
      <c r="M14" s="97" t="s">
        <v>138</v>
      </c>
      <c r="N14" s="97" t="s">
        <v>138</v>
      </c>
      <c r="O14" s="97" t="s">
        <v>138</v>
      </c>
      <c r="P14" s="99"/>
      <c r="Q14" s="98"/>
      <c r="R14" s="98"/>
      <c r="S14" s="98"/>
      <c r="T14" s="123"/>
      <c r="U14" s="100" t="s">
        <v>133</v>
      </c>
      <c r="V14" s="112"/>
      <c r="W14" s="128"/>
      <c r="X14" s="29"/>
      <c r="Y14" s="29" t="s">
        <v>145</v>
      </c>
    </row>
    <row r="15" spans="1:37" s="31" customFormat="1" ht="138" customHeight="1" x14ac:dyDescent="0.35">
      <c r="A15" s="108"/>
      <c r="B15" s="106">
        <v>4</v>
      </c>
      <c r="C15" s="106"/>
      <c r="D15" s="116" t="s">
        <v>146</v>
      </c>
      <c r="E15" s="100" t="s">
        <v>133</v>
      </c>
      <c r="F15" s="138" t="s">
        <v>147</v>
      </c>
      <c r="G15" s="106" t="s">
        <v>92</v>
      </c>
      <c r="H15" s="96" t="s">
        <v>135</v>
      </c>
      <c r="I15" s="97" t="s">
        <v>136</v>
      </c>
      <c r="J15" s="97" t="s">
        <v>136</v>
      </c>
      <c r="K15" s="97" t="s">
        <v>136</v>
      </c>
      <c r="L15" s="97" t="s">
        <v>137</v>
      </c>
      <c r="M15" s="97" t="s">
        <v>137</v>
      </c>
      <c r="N15" s="97" t="s">
        <v>137</v>
      </c>
      <c r="O15" s="97" t="s">
        <v>138</v>
      </c>
      <c r="P15" s="99"/>
      <c r="Q15" s="98"/>
      <c r="R15" s="98"/>
      <c r="S15" s="98"/>
      <c r="T15" s="123"/>
      <c r="U15" s="100" t="s">
        <v>133</v>
      </c>
      <c r="V15" s="112"/>
      <c r="W15" s="128"/>
      <c r="X15" s="29"/>
      <c r="Y15" s="29"/>
    </row>
    <row r="16" spans="1:37" s="31" customFormat="1" ht="138" customHeight="1" x14ac:dyDescent="0.35">
      <c r="A16" s="108"/>
      <c r="B16" s="106">
        <v>5</v>
      </c>
      <c r="C16" s="106"/>
      <c r="D16" s="116" t="s">
        <v>148</v>
      </c>
      <c r="E16" s="100" t="s">
        <v>133</v>
      </c>
      <c r="F16" s="138" t="s">
        <v>412</v>
      </c>
      <c r="G16" s="106" t="s">
        <v>100</v>
      </c>
      <c r="H16" s="96" t="s">
        <v>135</v>
      </c>
      <c r="I16" s="97" t="s">
        <v>136</v>
      </c>
      <c r="J16" s="97" t="s">
        <v>136</v>
      </c>
      <c r="K16" s="97" t="s">
        <v>136</v>
      </c>
      <c r="L16" s="97" t="s">
        <v>142</v>
      </c>
      <c r="M16" s="97" t="s">
        <v>137</v>
      </c>
      <c r="N16" s="97" t="s">
        <v>137</v>
      </c>
      <c r="O16" s="97" t="s">
        <v>138</v>
      </c>
      <c r="P16" s="99"/>
      <c r="Q16" s="98"/>
      <c r="R16" s="98"/>
      <c r="S16" s="98"/>
      <c r="T16" s="123"/>
      <c r="U16" s="100" t="s">
        <v>133</v>
      </c>
      <c r="V16" s="112"/>
      <c r="W16" s="128"/>
      <c r="X16" s="29"/>
      <c r="Y16" s="29"/>
    </row>
    <row r="17" spans="1:30" s="31" customFormat="1" ht="138" customHeight="1" x14ac:dyDescent="0.35">
      <c r="A17" s="108"/>
      <c r="B17" s="106">
        <v>6</v>
      </c>
      <c r="C17" s="106"/>
      <c r="D17" s="116" t="s">
        <v>149</v>
      </c>
      <c r="E17" s="100" t="s">
        <v>133</v>
      </c>
      <c r="F17" s="138" t="s">
        <v>150</v>
      </c>
      <c r="G17" s="106" t="s">
        <v>92</v>
      </c>
      <c r="H17" s="96" t="s">
        <v>135</v>
      </c>
      <c r="I17" s="97" t="s">
        <v>136</v>
      </c>
      <c r="J17" s="97" t="s">
        <v>136</v>
      </c>
      <c r="K17" s="97" t="s">
        <v>136</v>
      </c>
      <c r="L17" s="97" t="s">
        <v>142</v>
      </c>
      <c r="M17" s="97" t="s">
        <v>137</v>
      </c>
      <c r="N17" s="97" t="s">
        <v>142</v>
      </c>
      <c r="O17" s="97" t="s">
        <v>138</v>
      </c>
      <c r="P17" s="99"/>
      <c r="Q17" s="98"/>
      <c r="R17" s="98"/>
      <c r="S17" s="98"/>
      <c r="T17" s="123"/>
      <c r="U17" s="100" t="s">
        <v>133</v>
      </c>
      <c r="V17" s="112"/>
      <c r="W17" s="128"/>
      <c r="X17" s="29"/>
      <c r="Y17" s="29" t="s">
        <v>151</v>
      </c>
    </row>
    <row r="18" spans="1:30" s="31" customFormat="1" ht="138" customHeight="1" x14ac:dyDescent="0.35">
      <c r="A18" s="108"/>
      <c r="B18" s="106">
        <v>7</v>
      </c>
      <c r="C18" s="106"/>
      <c r="D18" s="116" t="s">
        <v>152</v>
      </c>
      <c r="E18" s="100" t="s">
        <v>133</v>
      </c>
      <c r="F18" s="138" t="s">
        <v>153</v>
      </c>
      <c r="G18" s="106" t="s">
        <v>91</v>
      </c>
      <c r="H18" s="96" t="s">
        <v>135</v>
      </c>
      <c r="I18" s="97" t="s">
        <v>136</v>
      </c>
      <c r="J18" s="97" t="s">
        <v>136</v>
      </c>
      <c r="K18" s="97" t="s">
        <v>136</v>
      </c>
      <c r="L18" s="97" t="s">
        <v>137</v>
      </c>
      <c r="M18" s="97" t="s">
        <v>137</v>
      </c>
      <c r="N18" s="97" t="s">
        <v>137</v>
      </c>
      <c r="O18" s="97" t="s">
        <v>138</v>
      </c>
      <c r="P18" s="99"/>
      <c r="Q18" s="98"/>
      <c r="R18" s="98"/>
      <c r="S18" s="98"/>
      <c r="T18" s="123"/>
      <c r="U18" s="100" t="s">
        <v>133</v>
      </c>
      <c r="V18" s="112"/>
      <c r="W18" s="128"/>
      <c r="X18" s="29"/>
      <c r="Y18" s="29"/>
    </row>
    <row r="19" spans="1:30" s="31" customFormat="1" ht="172.2" customHeight="1" x14ac:dyDescent="0.35">
      <c r="A19" s="108"/>
      <c r="B19" s="106">
        <v>8</v>
      </c>
      <c r="C19" s="106"/>
      <c r="D19" s="116" t="s">
        <v>154</v>
      </c>
      <c r="E19" s="100" t="s">
        <v>133</v>
      </c>
      <c r="F19" s="138" t="s">
        <v>155</v>
      </c>
      <c r="G19" s="106" t="s">
        <v>92</v>
      </c>
      <c r="H19" s="96" t="s">
        <v>135</v>
      </c>
      <c r="I19" s="97" t="s">
        <v>136</v>
      </c>
      <c r="J19" s="97" t="s">
        <v>136</v>
      </c>
      <c r="K19" s="97" t="s">
        <v>136</v>
      </c>
      <c r="L19" s="97" t="s">
        <v>137</v>
      </c>
      <c r="M19" s="97" t="s">
        <v>142</v>
      </c>
      <c r="N19" s="97" t="s">
        <v>138</v>
      </c>
      <c r="O19" s="97" t="s">
        <v>138</v>
      </c>
      <c r="P19" s="99"/>
      <c r="Q19" s="98"/>
      <c r="R19" s="98"/>
      <c r="S19" s="98"/>
      <c r="T19" s="123"/>
      <c r="U19" s="100" t="s">
        <v>133</v>
      </c>
      <c r="V19" s="112"/>
      <c r="W19" s="128"/>
      <c r="X19" s="29"/>
      <c r="Y19" s="29"/>
    </row>
    <row r="20" spans="1:30" s="31" customFormat="1" ht="138" customHeight="1" x14ac:dyDescent="0.35">
      <c r="A20" s="108"/>
      <c r="B20" s="106">
        <v>9</v>
      </c>
      <c r="C20" s="106"/>
      <c r="D20" s="116" t="s">
        <v>156</v>
      </c>
      <c r="E20" s="100" t="s">
        <v>133</v>
      </c>
      <c r="F20" s="138" t="s">
        <v>157</v>
      </c>
      <c r="G20" s="106" t="s">
        <v>85</v>
      </c>
      <c r="H20" s="96" t="s">
        <v>135</v>
      </c>
      <c r="I20" s="97" t="s">
        <v>136</v>
      </c>
      <c r="J20" s="97" t="s">
        <v>142</v>
      </c>
      <c r="K20" s="97" t="s">
        <v>136</v>
      </c>
      <c r="L20" s="97" t="s">
        <v>137</v>
      </c>
      <c r="M20" s="97" t="s">
        <v>137</v>
      </c>
      <c r="N20" s="97" t="s">
        <v>137</v>
      </c>
      <c r="O20" s="97" t="s">
        <v>138</v>
      </c>
      <c r="P20" s="99"/>
      <c r="Q20" s="98"/>
      <c r="R20" s="98"/>
      <c r="S20" s="98"/>
      <c r="T20" s="123"/>
      <c r="U20" s="100" t="s">
        <v>133</v>
      </c>
      <c r="V20" s="112"/>
      <c r="W20" s="128"/>
      <c r="X20" s="29"/>
      <c r="Y20" s="29"/>
    </row>
    <row r="21" spans="1:30" s="31" customFormat="1" ht="138" customHeight="1" x14ac:dyDescent="0.35">
      <c r="A21" s="108"/>
      <c r="B21" s="106">
        <v>10</v>
      </c>
      <c r="C21" s="106"/>
      <c r="D21" s="116" t="s">
        <v>158</v>
      </c>
      <c r="E21" s="100" t="s">
        <v>133</v>
      </c>
      <c r="F21" s="138" t="s">
        <v>159</v>
      </c>
      <c r="G21" s="106" t="s">
        <v>85</v>
      </c>
      <c r="H21" s="96" t="s">
        <v>135</v>
      </c>
      <c r="I21" s="97" t="s">
        <v>142</v>
      </c>
      <c r="J21" s="97" t="s">
        <v>142</v>
      </c>
      <c r="K21" s="97" t="s">
        <v>136</v>
      </c>
      <c r="L21" s="97" t="s">
        <v>137</v>
      </c>
      <c r="M21" s="97" t="s">
        <v>137</v>
      </c>
      <c r="N21" s="97" t="s">
        <v>137</v>
      </c>
      <c r="O21" s="97" t="s">
        <v>138</v>
      </c>
      <c r="P21" s="99"/>
      <c r="Q21" s="98"/>
      <c r="R21" s="98"/>
      <c r="S21" s="98"/>
      <c r="T21" s="123"/>
      <c r="U21" s="100" t="s">
        <v>133</v>
      </c>
      <c r="V21" s="113"/>
      <c r="W21" s="128"/>
      <c r="X21" s="30"/>
      <c r="Y21" s="30"/>
      <c r="Z21" s="30"/>
      <c r="AA21" s="30"/>
      <c r="AB21" s="30"/>
      <c r="AC21" s="30"/>
      <c r="AD21" s="30"/>
    </row>
    <row r="22" spans="1:30" s="31" customFormat="1" ht="138" customHeight="1" x14ac:dyDescent="0.35">
      <c r="A22" s="108"/>
      <c r="B22" s="106">
        <v>11</v>
      </c>
      <c r="C22" s="106"/>
      <c r="D22" s="116" t="s">
        <v>160</v>
      </c>
      <c r="E22" s="100" t="s">
        <v>133</v>
      </c>
      <c r="F22" s="138" t="s">
        <v>161</v>
      </c>
      <c r="G22" s="106" t="s">
        <v>85</v>
      </c>
      <c r="H22" s="96" t="s">
        <v>135</v>
      </c>
      <c r="I22" s="97" t="s">
        <v>136</v>
      </c>
      <c r="J22" s="97" t="s">
        <v>142</v>
      </c>
      <c r="K22" s="97" t="s">
        <v>136</v>
      </c>
      <c r="L22" s="97" t="s">
        <v>137</v>
      </c>
      <c r="M22" s="97" t="s">
        <v>138</v>
      </c>
      <c r="N22" s="97" t="s">
        <v>137</v>
      </c>
      <c r="O22" s="97" t="s">
        <v>138</v>
      </c>
      <c r="P22" s="99"/>
      <c r="Q22" s="98"/>
      <c r="R22" s="98"/>
      <c r="S22" s="98"/>
      <c r="T22" s="123"/>
      <c r="U22" s="100" t="s">
        <v>133</v>
      </c>
      <c r="V22" s="113"/>
      <c r="W22" s="128"/>
      <c r="X22" s="30"/>
      <c r="Y22" s="30"/>
      <c r="Z22" s="30"/>
      <c r="AA22" s="30"/>
      <c r="AB22" s="30"/>
      <c r="AC22" s="30"/>
      <c r="AD22" s="30"/>
    </row>
    <row r="23" spans="1:30" s="31" customFormat="1" ht="138" customHeight="1" x14ac:dyDescent="0.35">
      <c r="A23" s="108"/>
      <c r="B23" s="106">
        <v>12</v>
      </c>
      <c r="C23" s="106"/>
      <c r="D23" s="116" t="s">
        <v>162</v>
      </c>
      <c r="E23" s="100" t="s">
        <v>133</v>
      </c>
      <c r="F23" s="138" t="s">
        <v>163</v>
      </c>
      <c r="G23" s="106" t="s">
        <v>85</v>
      </c>
      <c r="H23" s="96" t="s">
        <v>135</v>
      </c>
      <c r="I23" s="97" t="s">
        <v>142</v>
      </c>
      <c r="J23" s="97" t="s">
        <v>142</v>
      </c>
      <c r="K23" s="97" t="s">
        <v>136</v>
      </c>
      <c r="L23" s="97" t="s">
        <v>137</v>
      </c>
      <c r="M23" s="97" t="s">
        <v>138</v>
      </c>
      <c r="N23" s="97" t="s">
        <v>137</v>
      </c>
      <c r="O23" s="97" t="s">
        <v>138</v>
      </c>
      <c r="P23" s="99"/>
      <c r="Q23" s="98"/>
      <c r="R23" s="98"/>
      <c r="S23" s="98"/>
      <c r="T23" s="123"/>
      <c r="U23" s="100" t="s">
        <v>133</v>
      </c>
      <c r="V23" s="113"/>
      <c r="W23" s="128"/>
      <c r="X23" s="30"/>
      <c r="Y23" s="30"/>
      <c r="Z23" s="30"/>
      <c r="AA23" s="30"/>
      <c r="AB23" s="30"/>
      <c r="AC23" s="30"/>
      <c r="AD23" s="30"/>
    </row>
    <row r="24" spans="1:30" s="31" customFormat="1" ht="138" customHeight="1" x14ac:dyDescent="0.35">
      <c r="A24" s="108"/>
      <c r="B24" s="106">
        <v>13</v>
      </c>
      <c r="C24" s="106"/>
      <c r="D24" s="116" t="s">
        <v>164</v>
      </c>
      <c r="E24" s="100" t="s">
        <v>133</v>
      </c>
      <c r="F24" s="138" t="s">
        <v>165</v>
      </c>
      <c r="G24" s="106" t="s">
        <v>85</v>
      </c>
      <c r="H24" s="96" t="s">
        <v>135</v>
      </c>
      <c r="I24" s="97" t="s">
        <v>137</v>
      </c>
      <c r="J24" s="97" t="s">
        <v>136</v>
      </c>
      <c r="K24" s="97" t="s">
        <v>136</v>
      </c>
      <c r="L24" s="97" t="s">
        <v>137</v>
      </c>
      <c r="M24" s="97" t="s">
        <v>137</v>
      </c>
      <c r="N24" s="97" t="s">
        <v>137</v>
      </c>
      <c r="O24" s="97" t="s">
        <v>138</v>
      </c>
      <c r="P24" s="99"/>
      <c r="Q24" s="98"/>
      <c r="R24" s="98"/>
      <c r="S24" s="98"/>
      <c r="T24" s="123"/>
      <c r="U24" s="100" t="s">
        <v>133</v>
      </c>
      <c r="V24" s="113"/>
      <c r="W24" s="128"/>
      <c r="X24" s="30"/>
      <c r="Y24" s="30"/>
      <c r="Z24" s="30"/>
      <c r="AA24" s="30"/>
      <c r="AB24" s="30"/>
      <c r="AC24" s="30"/>
      <c r="AD24" s="30"/>
    </row>
    <row r="25" spans="1:30" s="31" customFormat="1" ht="138" customHeight="1" x14ac:dyDescent="0.35">
      <c r="A25" s="108"/>
      <c r="B25" s="106">
        <v>14</v>
      </c>
      <c r="C25" s="106"/>
      <c r="D25" s="116" t="s">
        <v>166</v>
      </c>
      <c r="E25" s="100" t="s">
        <v>133</v>
      </c>
      <c r="F25" s="138" t="s">
        <v>167</v>
      </c>
      <c r="G25" s="106" t="s">
        <v>85</v>
      </c>
      <c r="H25" s="96" t="s">
        <v>135</v>
      </c>
      <c r="I25" s="97" t="s">
        <v>142</v>
      </c>
      <c r="J25" s="97" t="s">
        <v>136</v>
      </c>
      <c r="K25" s="97" t="s">
        <v>136</v>
      </c>
      <c r="L25" s="97" t="s">
        <v>142</v>
      </c>
      <c r="M25" s="97" t="s">
        <v>137</v>
      </c>
      <c r="N25" s="97" t="s">
        <v>142</v>
      </c>
      <c r="O25" s="97" t="s">
        <v>138</v>
      </c>
      <c r="P25" s="99"/>
      <c r="Q25" s="98"/>
      <c r="R25" s="98"/>
      <c r="S25" s="98"/>
      <c r="T25" s="123"/>
      <c r="U25" s="100" t="s">
        <v>133</v>
      </c>
      <c r="V25" s="113"/>
      <c r="W25" s="128"/>
      <c r="X25" s="30"/>
      <c r="Y25" s="30"/>
      <c r="Z25" s="30"/>
      <c r="AA25" s="30"/>
      <c r="AB25" s="30"/>
      <c r="AC25" s="30"/>
      <c r="AD25" s="30"/>
    </row>
    <row r="26" spans="1:30" s="31" customFormat="1" ht="138" customHeight="1" x14ac:dyDescent="0.35">
      <c r="A26" s="108"/>
      <c r="B26" s="106">
        <v>15</v>
      </c>
      <c r="C26" s="106"/>
      <c r="D26" s="116" t="s">
        <v>168</v>
      </c>
      <c r="E26" s="100" t="s">
        <v>133</v>
      </c>
      <c r="F26" s="138" t="s">
        <v>169</v>
      </c>
      <c r="G26" s="106" t="s">
        <v>85</v>
      </c>
      <c r="H26" s="96" t="s">
        <v>170</v>
      </c>
      <c r="I26" s="97" t="s">
        <v>142</v>
      </c>
      <c r="J26" s="97" t="s">
        <v>142</v>
      </c>
      <c r="K26" s="97" t="s">
        <v>136</v>
      </c>
      <c r="L26" s="97" t="s">
        <v>137</v>
      </c>
      <c r="M26" s="97" t="s">
        <v>138</v>
      </c>
      <c r="N26" s="97" t="s">
        <v>138</v>
      </c>
      <c r="O26" s="97" t="s">
        <v>138</v>
      </c>
      <c r="P26" s="99"/>
      <c r="Q26" s="98"/>
      <c r="R26" s="98"/>
      <c r="S26" s="98"/>
      <c r="T26" s="123"/>
      <c r="U26" s="100" t="s">
        <v>133</v>
      </c>
      <c r="V26" s="113"/>
      <c r="W26" s="128"/>
      <c r="X26" s="30"/>
      <c r="Y26" s="30"/>
    </row>
    <row r="27" spans="1:30" s="31" customFormat="1" ht="138" customHeight="1" x14ac:dyDescent="0.35">
      <c r="A27" s="108"/>
      <c r="B27" s="106">
        <v>16</v>
      </c>
      <c r="C27" s="106"/>
      <c r="D27" s="116" t="s">
        <v>171</v>
      </c>
      <c r="E27" s="100" t="s">
        <v>133</v>
      </c>
      <c r="F27" s="138" t="s">
        <v>172</v>
      </c>
      <c r="G27" s="106" t="s">
        <v>103</v>
      </c>
      <c r="H27" s="96" t="s">
        <v>135</v>
      </c>
      <c r="I27" s="97" t="s">
        <v>136</v>
      </c>
      <c r="J27" s="97" t="s">
        <v>136</v>
      </c>
      <c r="K27" s="97" t="s">
        <v>136</v>
      </c>
      <c r="L27" s="97" t="s">
        <v>136</v>
      </c>
      <c r="M27" s="97" t="s">
        <v>137</v>
      </c>
      <c r="N27" s="97" t="s">
        <v>136</v>
      </c>
      <c r="O27" s="97" t="s">
        <v>138</v>
      </c>
      <c r="P27" s="99"/>
      <c r="Q27" s="98"/>
      <c r="R27" s="98"/>
      <c r="S27" s="98"/>
      <c r="T27" s="123"/>
      <c r="U27" s="100" t="s">
        <v>133</v>
      </c>
      <c r="V27" s="113"/>
      <c r="W27" s="128"/>
      <c r="X27" s="30"/>
      <c r="Y27" s="30"/>
    </row>
    <row r="28" spans="1:30" s="31" customFormat="1" ht="138" customHeight="1" x14ac:dyDescent="0.35">
      <c r="A28" s="108"/>
      <c r="B28" s="106">
        <v>17</v>
      </c>
      <c r="C28" s="106"/>
      <c r="D28" s="116" t="s">
        <v>173</v>
      </c>
      <c r="E28" s="100" t="s">
        <v>133</v>
      </c>
      <c r="F28" s="138" t="s">
        <v>174</v>
      </c>
      <c r="G28" s="106" t="s">
        <v>103</v>
      </c>
      <c r="H28" s="96" t="s">
        <v>135</v>
      </c>
      <c r="I28" s="97" t="s">
        <v>136</v>
      </c>
      <c r="J28" s="97" t="s">
        <v>142</v>
      </c>
      <c r="K28" s="97" t="s">
        <v>136</v>
      </c>
      <c r="L28" s="97" t="s">
        <v>137</v>
      </c>
      <c r="M28" s="97" t="s">
        <v>142</v>
      </c>
      <c r="N28" s="97" t="s">
        <v>142</v>
      </c>
      <c r="O28" s="97" t="s">
        <v>136</v>
      </c>
      <c r="P28" s="99"/>
      <c r="Q28" s="98"/>
      <c r="R28" s="98"/>
      <c r="S28" s="98"/>
      <c r="T28" s="123"/>
      <c r="U28" s="100" t="s">
        <v>133</v>
      </c>
      <c r="V28" s="113"/>
      <c r="W28" s="128"/>
      <c r="X28" s="30"/>
      <c r="Y28" s="30"/>
    </row>
    <row r="29" spans="1:30" s="31" customFormat="1" ht="138" customHeight="1" x14ac:dyDescent="0.35">
      <c r="A29" s="108"/>
      <c r="B29" s="106">
        <v>18</v>
      </c>
      <c r="C29" s="106"/>
      <c r="D29" s="116" t="s">
        <v>175</v>
      </c>
      <c r="E29" s="100" t="s">
        <v>133</v>
      </c>
      <c r="F29" s="138" t="s">
        <v>176</v>
      </c>
      <c r="G29" s="106" t="s">
        <v>96</v>
      </c>
      <c r="H29" s="96" t="s">
        <v>177</v>
      </c>
      <c r="I29" s="97" t="s">
        <v>137</v>
      </c>
      <c r="J29" s="97" t="s">
        <v>142</v>
      </c>
      <c r="K29" s="97" t="s">
        <v>142</v>
      </c>
      <c r="L29" s="97" t="s">
        <v>142</v>
      </c>
      <c r="M29" s="97" t="s">
        <v>142</v>
      </c>
      <c r="N29" s="97" t="s">
        <v>136</v>
      </c>
      <c r="O29" s="97" t="s">
        <v>138</v>
      </c>
      <c r="P29" s="99"/>
      <c r="Q29" s="98"/>
      <c r="R29" s="98"/>
      <c r="S29" s="98"/>
      <c r="T29" s="123"/>
      <c r="U29" s="100" t="s">
        <v>133</v>
      </c>
      <c r="V29" s="113"/>
      <c r="W29" s="128"/>
      <c r="X29" s="30"/>
      <c r="Y29" s="30"/>
    </row>
    <row r="30" spans="1:30" s="31" customFormat="1" ht="138" customHeight="1" x14ac:dyDescent="0.35">
      <c r="A30" s="108"/>
      <c r="B30" s="106">
        <v>19</v>
      </c>
      <c r="C30" s="106"/>
      <c r="D30" s="116" t="s">
        <v>178</v>
      </c>
      <c r="E30" s="100" t="s">
        <v>133</v>
      </c>
      <c r="F30" s="138" t="s">
        <v>179</v>
      </c>
      <c r="G30" s="106" t="s">
        <v>95</v>
      </c>
      <c r="H30" s="96" t="s">
        <v>177</v>
      </c>
      <c r="I30" s="97" t="s">
        <v>137</v>
      </c>
      <c r="J30" s="97" t="s">
        <v>142</v>
      </c>
      <c r="K30" s="97" t="s">
        <v>142</v>
      </c>
      <c r="L30" s="97" t="s">
        <v>137</v>
      </c>
      <c r="M30" s="97" t="s">
        <v>137</v>
      </c>
      <c r="N30" s="97" t="s">
        <v>137</v>
      </c>
      <c r="O30" s="97" t="s">
        <v>138</v>
      </c>
      <c r="P30" s="99"/>
      <c r="Q30" s="98"/>
      <c r="R30" s="98"/>
      <c r="S30" s="98"/>
      <c r="T30" s="123"/>
      <c r="U30" s="100" t="s">
        <v>133</v>
      </c>
      <c r="V30" s="113"/>
      <c r="W30" s="128"/>
      <c r="X30" s="30"/>
      <c r="Y30" s="30"/>
    </row>
    <row r="31" spans="1:30" s="31" customFormat="1" ht="138" customHeight="1" x14ac:dyDescent="0.35">
      <c r="A31" s="108"/>
      <c r="B31" s="106">
        <v>20</v>
      </c>
      <c r="C31" s="106"/>
      <c r="D31" s="116" t="s">
        <v>180</v>
      </c>
      <c r="E31" s="100" t="s">
        <v>133</v>
      </c>
      <c r="F31" s="138" t="s">
        <v>181</v>
      </c>
      <c r="G31" s="106" t="s">
        <v>95</v>
      </c>
      <c r="H31" s="96" t="s">
        <v>135</v>
      </c>
      <c r="I31" s="97" t="s">
        <v>137</v>
      </c>
      <c r="J31" s="97" t="s">
        <v>142</v>
      </c>
      <c r="K31" s="97" t="s">
        <v>137</v>
      </c>
      <c r="L31" s="97" t="s">
        <v>137</v>
      </c>
      <c r="M31" s="97" t="s">
        <v>137</v>
      </c>
      <c r="N31" s="97" t="s">
        <v>137</v>
      </c>
      <c r="O31" s="97" t="s">
        <v>138</v>
      </c>
      <c r="P31" s="99"/>
      <c r="Q31" s="98"/>
      <c r="R31" s="98"/>
      <c r="S31" s="98"/>
      <c r="T31" s="123"/>
      <c r="U31" s="100" t="s">
        <v>133</v>
      </c>
      <c r="V31" s="113"/>
      <c r="W31" s="128"/>
      <c r="X31" s="30"/>
      <c r="Y31" s="30"/>
    </row>
    <row r="32" spans="1:30" s="31" customFormat="1" ht="138" customHeight="1" x14ac:dyDescent="0.35">
      <c r="A32" s="108"/>
      <c r="B32" s="106">
        <v>21</v>
      </c>
      <c r="C32" s="106"/>
      <c r="D32" s="116" t="s">
        <v>182</v>
      </c>
      <c r="E32" s="100" t="s">
        <v>133</v>
      </c>
      <c r="F32" s="138" t="s">
        <v>183</v>
      </c>
      <c r="G32" s="106" t="s">
        <v>95</v>
      </c>
      <c r="H32" s="96" t="s">
        <v>177</v>
      </c>
      <c r="I32" s="97" t="s">
        <v>137</v>
      </c>
      <c r="J32" s="97" t="s">
        <v>142</v>
      </c>
      <c r="K32" s="97" t="s">
        <v>142</v>
      </c>
      <c r="L32" s="97" t="s">
        <v>137</v>
      </c>
      <c r="M32" s="97" t="s">
        <v>137</v>
      </c>
      <c r="N32" s="97" t="s">
        <v>137</v>
      </c>
      <c r="O32" s="97" t="s">
        <v>138</v>
      </c>
      <c r="P32" s="99"/>
      <c r="Q32" s="98"/>
      <c r="R32" s="98"/>
      <c r="S32" s="98"/>
      <c r="T32" s="123"/>
      <c r="U32" s="100" t="s">
        <v>133</v>
      </c>
      <c r="V32" s="113"/>
      <c r="W32" s="128"/>
      <c r="X32" s="30"/>
      <c r="Y32" s="30"/>
    </row>
    <row r="33" spans="1:25" s="31" customFormat="1" ht="138" customHeight="1" x14ac:dyDescent="0.35">
      <c r="A33" s="108"/>
      <c r="B33" s="106">
        <v>22</v>
      </c>
      <c r="C33" s="106"/>
      <c r="D33" s="116" t="s">
        <v>184</v>
      </c>
      <c r="E33" s="100" t="s">
        <v>133</v>
      </c>
      <c r="F33" s="138" t="s">
        <v>185</v>
      </c>
      <c r="G33" s="106" t="s">
        <v>103</v>
      </c>
      <c r="H33" s="96" t="s">
        <v>170</v>
      </c>
      <c r="I33" s="97" t="s">
        <v>142</v>
      </c>
      <c r="J33" s="97" t="s">
        <v>137</v>
      </c>
      <c r="K33" s="97" t="s">
        <v>142</v>
      </c>
      <c r="L33" s="97" t="s">
        <v>137</v>
      </c>
      <c r="M33" s="97" t="s">
        <v>137</v>
      </c>
      <c r="N33" s="97" t="s">
        <v>137</v>
      </c>
      <c r="O33" s="97" t="s">
        <v>142</v>
      </c>
      <c r="P33" s="99"/>
      <c r="Q33" s="98"/>
      <c r="R33" s="98"/>
      <c r="S33" s="98"/>
      <c r="T33" s="123"/>
      <c r="U33" s="100" t="s">
        <v>133</v>
      </c>
      <c r="V33" s="113"/>
      <c r="W33" s="128"/>
      <c r="X33" s="30"/>
      <c r="Y33" s="30"/>
    </row>
    <row r="34" spans="1:25" s="31" customFormat="1" ht="204.6" customHeight="1" x14ac:dyDescent="0.35">
      <c r="A34" s="108"/>
      <c r="B34" s="106">
        <v>23</v>
      </c>
      <c r="C34" s="106"/>
      <c r="D34" s="116" t="s">
        <v>186</v>
      </c>
      <c r="E34" s="100" t="s">
        <v>133</v>
      </c>
      <c r="F34" s="138" t="s">
        <v>187</v>
      </c>
      <c r="G34" s="106" t="s">
        <v>103</v>
      </c>
      <c r="H34" s="96" t="s">
        <v>135</v>
      </c>
      <c r="I34" s="97" t="s">
        <v>142</v>
      </c>
      <c r="J34" s="97" t="s">
        <v>142</v>
      </c>
      <c r="K34" s="97" t="s">
        <v>137</v>
      </c>
      <c r="L34" s="97" t="s">
        <v>138</v>
      </c>
      <c r="M34" s="97" t="s">
        <v>138</v>
      </c>
      <c r="N34" s="97" t="s">
        <v>138</v>
      </c>
      <c r="O34" s="97" t="s">
        <v>138</v>
      </c>
      <c r="P34" s="99"/>
      <c r="Q34" s="98"/>
      <c r="R34" s="98"/>
      <c r="S34" s="98"/>
      <c r="T34" s="123"/>
      <c r="U34" s="100" t="s">
        <v>133</v>
      </c>
      <c r="V34" s="113"/>
      <c r="W34" s="128"/>
      <c r="X34" s="30"/>
      <c r="Y34" s="30"/>
    </row>
    <row r="35" spans="1:25" s="31" customFormat="1" ht="168" customHeight="1" x14ac:dyDescent="0.35">
      <c r="A35" s="108"/>
      <c r="B35" s="106">
        <v>24</v>
      </c>
      <c r="C35" s="106"/>
      <c r="D35" s="116" t="s">
        <v>408</v>
      </c>
      <c r="E35" s="100" t="s">
        <v>133</v>
      </c>
      <c r="F35" s="138" t="s">
        <v>188</v>
      </c>
      <c r="G35" s="106" t="s">
        <v>103</v>
      </c>
      <c r="H35" s="96" t="s">
        <v>135</v>
      </c>
      <c r="I35" s="97" t="s">
        <v>142</v>
      </c>
      <c r="J35" s="97" t="s">
        <v>142</v>
      </c>
      <c r="K35" s="97" t="s">
        <v>137</v>
      </c>
      <c r="L35" s="97" t="s">
        <v>137</v>
      </c>
      <c r="M35" s="97" t="s">
        <v>138</v>
      </c>
      <c r="N35" s="97" t="s">
        <v>138</v>
      </c>
      <c r="O35" s="97" t="s">
        <v>138</v>
      </c>
      <c r="P35" s="99"/>
      <c r="Q35" s="98"/>
      <c r="R35" s="98"/>
      <c r="S35" s="98"/>
      <c r="T35" s="123"/>
      <c r="U35" s="100" t="s">
        <v>133</v>
      </c>
      <c r="V35" s="113"/>
      <c r="W35" s="128"/>
      <c r="X35" s="30"/>
      <c r="Y35" s="30"/>
    </row>
    <row r="36" spans="1:25" s="31" customFormat="1" ht="138" customHeight="1" x14ac:dyDescent="0.35">
      <c r="A36" s="108"/>
      <c r="B36" s="106">
        <v>25</v>
      </c>
      <c r="D36" s="116" t="s">
        <v>189</v>
      </c>
      <c r="E36" s="100" t="s">
        <v>133</v>
      </c>
      <c r="F36" s="138" t="s">
        <v>190</v>
      </c>
      <c r="G36" s="106" t="s">
        <v>88</v>
      </c>
      <c r="H36" s="96" t="s">
        <v>135</v>
      </c>
      <c r="I36" s="97" t="s">
        <v>137</v>
      </c>
      <c r="J36" s="97" t="s">
        <v>142</v>
      </c>
      <c r="K36" s="97" t="s">
        <v>137</v>
      </c>
      <c r="L36" s="97" t="s">
        <v>142</v>
      </c>
      <c r="M36" s="97" t="s">
        <v>138</v>
      </c>
      <c r="N36" s="97" t="s">
        <v>138</v>
      </c>
      <c r="O36" s="97" t="s">
        <v>138</v>
      </c>
      <c r="P36" s="99"/>
      <c r="Q36" s="98"/>
      <c r="R36" s="98"/>
      <c r="S36" s="98"/>
      <c r="T36" s="123"/>
      <c r="U36" s="100" t="s">
        <v>133</v>
      </c>
      <c r="V36" s="113"/>
      <c r="W36" s="128"/>
      <c r="X36" s="30"/>
      <c r="Y36" s="30"/>
    </row>
    <row r="37" spans="1:25" ht="138" customHeight="1" x14ac:dyDescent="0.3">
      <c r="A37" s="109"/>
      <c r="B37" s="106">
        <v>26</v>
      </c>
      <c r="C37" s="106"/>
      <c r="D37" s="116" t="s">
        <v>191</v>
      </c>
      <c r="E37" s="100" t="s">
        <v>133</v>
      </c>
      <c r="F37" s="138" t="s">
        <v>192</v>
      </c>
      <c r="G37" s="106" t="s">
        <v>88</v>
      </c>
      <c r="H37" s="96" t="s">
        <v>135</v>
      </c>
      <c r="I37" s="97" t="s">
        <v>136</v>
      </c>
      <c r="J37" s="97" t="s">
        <v>142</v>
      </c>
      <c r="K37" s="97" t="s">
        <v>142</v>
      </c>
      <c r="L37" s="97" t="s">
        <v>137</v>
      </c>
      <c r="M37" s="97" t="s">
        <v>137</v>
      </c>
      <c r="N37" s="97" t="s">
        <v>137</v>
      </c>
      <c r="O37" s="97" t="s">
        <v>136</v>
      </c>
      <c r="P37" s="99"/>
      <c r="Q37" s="98"/>
      <c r="R37" s="98"/>
      <c r="S37" s="98"/>
      <c r="T37" s="123"/>
      <c r="U37" s="100" t="s">
        <v>133</v>
      </c>
      <c r="V37" s="113"/>
      <c r="W37" s="128"/>
      <c r="X37" s="9"/>
      <c r="Y37" s="9"/>
    </row>
    <row r="38" spans="1:25" s="31" customFormat="1" ht="138" customHeight="1" x14ac:dyDescent="0.35">
      <c r="A38" s="108"/>
      <c r="B38" s="106">
        <v>27</v>
      </c>
      <c r="C38" s="106"/>
      <c r="D38" s="116" t="s">
        <v>193</v>
      </c>
      <c r="E38" s="100" t="s">
        <v>133</v>
      </c>
      <c r="F38" s="138" t="s">
        <v>194</v>
      </c>
      <c r="G38" s="106" t="s">
        <v>100</v>
      </c>
      <c r="H38" s="96" t="s">
        <v>135</v>
      </c>
      <c r="I38" s="97" t="s">
        <v>137</v>
      </c>
      <c r="J38" s="97" t="s">
        <v>136</v>
      </c>
      <c r="K38" s="97" t="s">
        <v>142</v>
      </c>
      <c r="L38" s="97" t="s">
        <v>142</v>
      </c>
      <c r="M38" s="97" t="s">
        <v>137</v>
      </c>
      <c r="N38" s="97" t="s">
        <v>137</v>
      </c>
      <c r="O38" s="97" t="s">
        <v>138</v>
      </c>
      <c r="P38" s="99"/>
      <c r="Q38" s="98"/>
      <c r="R38" s="98"/>
      <c r="S38" s="98"/>
      <c r="T38" s="123"/>
      <c r="U38" s="100" t="s">
        <v>133</v>
      </c>
      <c r="V38" s="113"/>
      <c r="W38" s="128"/>
      <c r="X38" s="30"/>
      <c r="Y38" s="30"/>
    </row>
    <row r="39" spans="1:25" ht="138" customHeight="1" x14ac:dyDescent="0.3">
      <c r="A39" s="109"/>
      <c r="B39" s="106">
        <v>28</v>
      </c>
      <c r="C39" s="106"/>
      <c r="D39" s="116" t="s">
        <v>195</v>
      </c>
      <c r="E39" s="100" t="s">
        <v>133</v>
      </c>
      <c r="F39" s="138" t="s">
        <v>196</v>
      </c>
      <c r="G39" s="106" t="s">
        <v>86</v>
      </c>
      <c r="H39" s="96" t="s">
        <v>170</v>
      </c>
      <c r="I39" s="97" t="s">
        <v>137</v>
      </c>
      <c r="J39" s="97" t="s">
        <v>137</v>
      </c>
      <c r="K39" s="97" t="s">
        <v>137</v>
      </c>
      <c r="L39" s="97" t="s">
        <v>138</v>
      </c>
      <c r="M39" s="97" t="s">
        <v>138</v>
      </c>
      <c r="N39" s="97" t="s">
        <v>138</v>
      </c>
      <c r="O39" s="97" t="s">
        <v>142</v>
      </c>
      <c r="P39" s="99"/>
      <c r="Q39" s="98"/>
      <c r="R39" s="98"/>
      <c r="S39" s="98"/>
      <c r="T39" s="123"/>
      <c r="U39" s="100" t="s">
        <v>133</v>
      </c>
      <c r="V39" s="113"/>
      <c r="W39" s="128"/>
      <c r="X39" s="9"/>
      <c r="Y39" s="9"/>
    </row>
    <row r="40" spans="1:25" ht="138" customHeight="1" x14ac:dyDescent="0.3">
      <c r="A40" s="109"/>
      <c r="B40" s="106">
        <v>29</v>
      </c>
      <c r="C40" s="106"/>
      <c r="D40" s="116" t="s">
        <v>197</v>
      </c>
      <c r="E40" s="100" t="s">
        <v>133</v>
      </c>
      <c r="F40" s="138" t="s">
        <v>198</v>
      </c>
      <c r="G40" s="106" t="s">
        <v>103</v>
      </c>
      <c r="H40" s="96" t="s">
        <v>135</v>
      </c>
      <c r="I40" s="97" t="s">
        <v>137</v>
      </c>
      <c r="J40" s="97" t="s">
        <v>137</v>
      </c>
      <c r="K40" s="97" t="s">
        <v>137</v>
      </c>
      <c r="L40" s="97" t="s">
        <v>137</v>
      </c>
      <c r="M40" s="97" t="s">
        <v>138</v>
      </c>
      <c r="N40" s="97" t="s">
        <v>138</v>
      </c>
      <c r="O40" s="97" t="s">
        <v>138</v>
      </c>
      <c r="P40" s="99"/>
      <c r="Q40" s="98"/>
      <c r="R40" s="98"/>
      <c r="S40" s="98"/>
      <c r="T40" s="123"/>
      <c r="U40" s="100" t="s">
        <v>133</v>
      </c>
      <c r="V40" s="113"/>
      <c r="W40" s="128"/>
      <c r="X40" s="9"/>
      <c r="Y40" s="9"/>
    </row>
    <row r="41" spans="1:25" ht="138" customHeight="1" x14ac:dyDescent="0.3">
      <c r="A41" s="109"/>
      <c r="B41" s="106">
        <v>30</v>
      </c>
      <c r="C41" s="106"/>
      <c r="D41" s="116" t="s">
        <v>409</v>
      </c>
      <c r="E41" s="100" t="s">
        <v>133</v>
      </c>
      <c r="F41" s="138" t="s">
        <v>199</v>
      </c>
      <c r="G41" s="106" t="s">
        <v>102</v>
      </c>
      <c r="H41" s="96" t="s">
        <v>135</v>
      </c>
      <c r="I41" s="97" t="s">
        <v>137</v>
      </c>
      <c r="J41" s="97" t="s">
        <v>142</v>
      </c>
      <c r="K41" s="97" t="s">
        <v>142</v>
      </c>
      <c r="L41" s="97" t="s">
        <v>138</v>
      </c>
      <c r="M41" s="97" t="s">
        <v>142</v>
      </c>
      <c r="N41" s="97" t="s">
        <v>142</v>
      </c>
      <c r="O41" s="97" t="s">
        <v>138</v>
      </c>
      <c r="P41" s="99"/>
      <c r="Q41" s="98"/>
      <c r="R41" s="98"/>
      <c r="S41" s="98"/>
      <c r="T41" s="123"/>
      <c r="U41" s="100" t="s">
        <v>133</v>
      </c>
      <c r="V41" s="113"/>
      <c r="W41" s="128"/>
      <c r="X41" s="9"/>
      <c r="Y41" s="9"/>
    </row>
    <row r="42" spans="1:25" ht="138" customHeight="1" x14ac:dyDescent="0.3">
      <c r="A42" s="109"/>
      <c r="B42" s="106">
        <v>31</v>
      </c>
      <c r="C42" s="106"/>
      <c r="D42" s="116" t="s">
        <v>200</v>
      </c>
      <c r="E42" s="100" t="s">
        <v>133</v>
      </c>
      <c r="F42" s="138" t="s">
        <v>201</v>
      </c>
      <c r="G42" s="106" t="s">
        <v>88</v>
      </c>
      <c r="H42" s="96" t="s">
        <v>135</v>
      </c>
      <c r="I42" s="97" t="s">
        <v>136</v>
      </c>
      <c r="J42" s="97" t="s">
        <v>142</v>
      </c>
      <c r="K42" s="97" t="s">
        <v>136</v>
      </c>
      <c r="L42" s="97" t="s">
        <v>136</v>
      </c>
      <c r="M42" s="97" t="s">
        <v>137</v>
      </c>
      <c r="N42" s="97" t="s">
        <v>142</v>
      </c>
      <c r="O42" s="97" t="s">
        <v>138</v>
      </c>
      <c r="P42" s="99"/>
      <c r="Q42" s="98"/>
      <c r="R42" s="98"/>
      <c r="S42" s="98"/>
      <c r="T42" s="123"/>
      <c r="U42" s="100" t="s">
        <v>133</v>
      </c>
      <c r="V42" s="113"/>
      <c r="W42" s="128"/>
      <c r="X42" s="9"/>
      <c r="Y42" s="9"/>
    </row>
    <row r="43" spans="1:25" ht="138" customHeight="1" x14ac:dyDescent="0.3">
      <c r="A43" s="109"/>
      <c r="B43" s="106">
        <v>32</v>
      </c>
      <c r="C43" s="106"/>
      <c r="D43" s="116" t="s">
        <v>202</v>
      </c>
      <c r="E43" s="100" t="s">
        <v>133</v>
      </c>
      <c r="F43" s="138" t="s">
        <v>203</v>
      </c>
      <c r="G43" s="106" t="s">
        <v>91</v>
      </c>
      <c r="H43" s="96" t="s">
        <v>204</v>
      </c>
      <c r="I43" s="97" t="s">
        <v>142</v>
      </c>
      <c r="J43" s="97" t="s">
        <v>142</v>
      </c>
      <c r="K43" s="97" t="s">
        <v>142</v>
      </c>
      <c r="L43" s="97" t="s">
        <v>136</v>
      </c>
      <c r="M43" s="97" t="s">
        <v>142</v>
      </c>
      <c r="N43" s="97" t="s">
        <v>142</v>
      </c>
      <c r="O43" s="97" t="s">
        <v>138</v>
      </c>
      <c r="P43" s="99"/>
      <c r="Q43" s="98"/>
      <c r="R43" s="98"/>
      <c r="S43" s="98"/>
      <c r="T43" s="123"/>
      <c r="U43" s="100" t="s">
        <v>133</v>
      </c>
      <c r="V43" s="113"/>
      <c r="W43" s="128"/>
      <c r="X43" s="9"/>
      <c r="Y43" s="9"/>
    </row>
    <row r="44" spans="1:25" ht="138" customHeight="1" x14ac:dyDescent="0.3">
      <c r="A44" s="109"/>
      <c r="B44" s="106">
        <v>33</v>
      </c>
      <c r="C44" s="106"/>
      <c r="D44" s="116" t="s">
        <v>93</v>
      </c>
      <c r="E44" s="100" t="s">
        <v>133</v>
      </c>
      <c r="F44" s="138" t="s">
        <v>205</v>
      </c>
      <c r="G44" s="106" t="s">
        <v>100</v>
      </c>
      <c r="H44" s="96" t="s">
        <v>135</v>
      </c>
      <c r="I44" s="97" t="s">
        <v>142</v>
      </c>
      <c r="J44" s="97" t="s">
        <v>138</v>
      </c>
      <c r="K44" s="97" t="s">
        <v>142</v>
      </c>
      <c r="L44" s="97" t="s">
        <v>137</v>
      </c>
      <c r="M44" s="97" t="s">
        <v>137</v>
      </c>
      <c r="N44" s="97" t="s">
        <v>142</v>
      </c>
      <c r="O44" s="97" t="s">
        <v>136</v>
      </c>
      <c r="P44" s="99"/>
      <c r="Q44" s="98"/>
      <c r="R44" s="98"/>
      <c r="S44" s="98"/>
      <c r="T44" s="123"/>
      <c r="U44" s="100" t="s">
        <v>133</v>
      </c>
      <c r="V44" s="113"/>
      <c r="W44" s="128"/>
      <c r="X44" s="9"/>
    </row>
    <row r="45" spans="1:25" ht="138" customHeight="1" x14ac:dyDescent="0.3">
      <c r="A45" s="109"/>
      <c r="B45" s="106">
        <v>34</v>
      </c>
      <c r="C45" s="106"/>
      <c r="D45" s="116" t="s">
        <v>206</v>
      </c>
      <c r="E45" s="100" t="s">
        <v>133</v>
      </c>
      <c r="F45" s="138" t="s">
        <v>207</v>
      </c>
      <c r="G45" s="106" t="s">
        <v>101</v>
      </c>
      <c r="H45" s="96" t="s">
        <v>170</v>
      </c>
      <c r="I45" s="97" t="s">
        <v>138</v>
      </c>
      <c r="J45" s="97" t="s">
        <v>142</v>
      </c>
      <c r="K45" s="97" t="s">
        <v>142</v>
      </c>
      <c r="L45" s="97" t="s">
        <v>137</v>
      </c>
      <c r="M45" s="97" t="s">
        <v>137</v>
      </c>
      <c r="N45" s="97" t="s">
        <v>137</v>
      </c>
      <c r="O45" s="97" t="s">
        <v>138</v>
      </c>
      <c r="P45" s="99"/>
      <c r="Q45" s="98"/>
      <c r="R45" s="98"/>
      <c r="S45" s="98"/>
      <c r="T45" s="123"/>
      <c r="U45" s="100" t="s">
        <v>133</v>
      </c>
      <c r="V45" s="113"/>
      <c r="W45" s="128"/>
      <c r="X45" s="9"/>
    </row>
    <row r="46" spans="1:25" ht="138" customHeight="1" x14ac:dyDescent="0.3">
      <c r="A46" s="109"/>
      <c r="B46" s="106">
        <v>35</v>
      </c>
      <c r="C46" s="106"/>
      <c r="D46" s="147" t="s">
        <v>208</v>
      </c>
      <c r="E46" s="100" t="s">
        <v>133</v>
      </c>
      <c r="F46" s="138"/>
      <c r="G46" s="106"/>
      <c r="H46" s="96"/>
      <c r="I46" s="97"/>
      <c r="J46" s="97" t="s">
        <v>136</v>
      </c>
      <c r="K46" s="97"/>
      <c r="L46" s="97"/>
      <c r="M46" s="97"/>
      <c r="N46" s="97"/>
      <c r="O46" s="97"/>
      <c r="P46" s="99"/>
      <c r="Q46" s="98"/>
      <c r="R46" s="98"/>
      <c r="S46" s="98"/>
      <c r="T46" s="123"/>
      <c r="U46" s="100" t="s">
        <v>133</v>
      </c>
      <c r="V46" s="113"/>
      <c r="W46" s="128"/>
      <c r="X46" s="9"/>
    </row>
    <row r="47" spans="1:25" ht="138" customHeight="1" thickBot="1" x14ac:dyDescent="0.35">
      <c r="A47" s="110"/>
      <c r="B47" s="106">
        <v>36</v>
      </c>
      <c r="C47" s="107"/>
      <c r="D47" s="117"/>
      <c r="E47" s="104" t="s">
        <v>133</v>
      </c>
      <c r="F47" s="139"/>
      <c r="G47" s="107"/>
      <c r="H47" s="101"/>
      <c r="I47" s="102"/>
      <c r="J47" s="102"/>
      <c r="K47" s="102"/>
      <c r="L47" s="102"/>
      <c r="M47" s="102"/>
      <c r="N47" s="103"/>
      <c r="O47" s="103"/>
      <c r="P47" s="103"/>
      <c r="Q47" s="103"/>
      <c r="R47" s="103"/>
      <c r="S47" s="103"/>
      <c r="T47" s="124"/>
      <c r="U47" s="104" t="s">
        <v>133</v>
      </c>
      <c r="V47" s="114"/>
      <c r="W47" s="129"/>
      <c r="X47" s="9"/>
    </row>
  </sheetData>
  <sheetProtection insertColumns="0" insertRows="0" deleteColumns="0" deleteRows="0"/>
  <protectedRanges>
    <protectedRange sqref="B2:W2 E1:W1 B4:W4 E5:W5" name="Plage2"/>
    <protectedRange sqref="D47:W47 E15:E45 G16:W45 E46:W46 G15:H15 L15:W15" name="Plage1"/>
    <protectedRange sqref="B1:D1" name="Plage2_1"/>
    <protectedRange sqref="B3:W3" name="Plage2_2"/>
    <protectedRange sqref="B5:D5" name="Plage2_3"/>
    <protectedRange sqref="D15" name="Plage1_1"/>
    <protectedRange sqref="F15" name="Plage1_2"/>
    <protectedRange sqref="D16" name="Plage1_3"/>
    <protectedRange sqref="F16" name="Plage1_5"/>
    <protectedRange sqref="D17" name="Plage1_6"/>
    <protectedRange sqref="F17" name="Plage1_7"/>
    <protectedRange sqref="D18" name="Plage1_8"/>
    <protectedRange sqref="F18" name="Plage1_9"/>
    <protectedRange sqref="D19" name="Plage1_10"/>
    <protectedRange sqref="F19" name="Plage1_11"/>
    <protectedRange sqref="D20" name="Plage1_12"/>
    <protectedRange sqref="F20" name="Plage1_13"/>
    <protectedRange sqref="D21" name="Plage1_14"/>
    <protectedRange sqref="F21" name="Plage1_15"/>
    <protectedRange sqref="D22" name="Plage1_16"/>
    <protectedRange sqref="F22" name="Plage1_17"/>
    <protectedRange sqref="D23" name="Plage1_18"/>
    <protectedRange sqref="F23" name="Plage1_19"/>
    <protectedRange sqref="D24" name="Plage1_21"/>
    <protectedRange sqref="F24" name="Plage1_22"/>
    <protectedRange sqref="D25" name="Plage1_23"/>
    <protectedRange sqref="F25" name="Plage1_24"/>
    <protectedRange sqref="D26" name="Plage1_25"/>
    <protectedRange sqref="F26" name="Plage1_26"/>
    <protectedRange sqref="D27" name="Plage1_27"/>
    <protectedRange sqref="F27" name="Plage1_28"/>
    <protectedRange sqref="D28" name="Plage1_29"/>
    <protectedRange sqref="F28" name="Plage1_30"/>
    <protectedRange sqref="D29" name="Plage1_31"/>
    <protectedRange sqref="F29" name="Plage1_32"/>
    <protectedRange sqref="D30" name="Plage1_33"/>
    <protectedRange sqref="F30" name="Plage1_34"/>
    <protectedRange sqref="D31" name="Plage1_35"/>
    <protectedRange sqref="F31" name="Plage1_36"/>
    <protectedRange sqref="D32" name="Plage1_37"/>
    <protectedRange sqref="F32" name="Plage1_38"/>
    <protectedRange sqref="D33" name="Plage1_39"/>
    <protectedRange sqref="F33" name="Plage1_40"/>
    <protectedRange sqref="D34" name="Plage1_41"/>
    <protectedRange sqref="F34" name="Plage1_42"/>
    <protectedRange sqref="D35" name="Plage1_43"/>
    <protectedRange sqref="F35" name="Plage1_44"/>
    <protectedRange sqref="D36" name="Plage1_45"/>
    <protectedRange sqref="F36" name="Plage1_46"/>
    <protectedRange sqref="D37" name="Plage1_47"/>
    <protectedRange sqref="F37" name="Plage1_48"/>
    <protectedRange sqref="D38" name="Plage1_49"/>
    <protectedRange sqref="F38" name="Plage1_50"/>
    <protectedRange sqref="D39" name="Plage1_51"/>
    <protectedRange sqref="F39" name="Plage1_52"/>
    <protectedRange sqref="D40" name="Plage1_53"/>
    <protectedRange sqref="F40" name="Plage1_55"/>
    <protectedRange sqref="D41" name="Plage1_56"/>
    <protectedRange sqref="F41" name="Plage1_57"/>
    <protectedRange sqref="D42" name="Plage1_58"/>
    <protectedRange sqref="F42" name="Plage1_59"/>
    <protectedRange sqref="D43" name="Plage1_60"/>
    <protectedRange sqref="F43" name="Plage1_61"/>
    <protectedRange sqref="D44" name="Plage1_62"/>
    <protectedRange sqref="F44" name="Plage1_63"/>
    <protectedRange sqref="D45" name="Plage1_64"/>
    <protectedRange sqref="F45" name="Plage1_65"/>
    <protectedRange sqref="D46" name="Plage1_66"/>
  </protectedRanges>
  <autoFilter ref="B7:W47" xr:uid="{00000000-0001-0000-0000-000000000000}">
    <filterColumn colId="0" showButton="0"/>
    <filterColumn colId="1" showButton="0"/>
    <filterColumn colId="2" showButton="0"/>
    <filterColumn colId="3" showButton="0"/>
    <filterColumn colId="4" showButton="0"/>
    <filterColumn colId="5" showButton="0"/>
    <filterColumn colId="6" showButton="0"/>
    <filterColumn colId="7" showButton="0"/>
    <filterColumn colId="8" showButton="0"/>
    <filterColumn colId="9" showButton="0"/>
    <filterColumn colId="10" showButton="0"/>
    <filterColumn colId="11" showButton="0"/>
    <filterColumn colId="14" showButton="0"/>
    <filterColumn colId="15" showButton="0"/>
    <filterColumn colId="16" showButton="0"/>
    <filterColumn colId="17" showButton="0"/>
  </autoFilter>
  <customSheetViews>
    <customSheetView guid="{F6CD0CAC-93F1-4118-A94F-AF26F3B0F589}" scale="60" showPageBreaks="1">
      <pane ySplit="5" topLeftCell="A6" activePane="bottomLeft" state="frozen"/>
      <selection pane="bottomLeft" activeCell="B252" sqref="B252"/>
      <pageMargins left="0" right="0" top="0" bottom="0" header="0" footer="0"/>
      <pageSetup paperSize="9" scale="55" orientation="landscape" r:id="rId1"/>
      <headerFooter>
        <oddFooter>&amp;L&amp;D&amp;R&amp;N</oddFooter>
      </headerFooter>
    </customSheetView>
    <customSheetView guid="{D20976D1-4FD5-4BDC-8809-B218DEC7511F}" scale="60">
      <selection activeCell="R221" sqref="R221"/>
      <pageMargins left="0" right="0" top="0" bottom="0" header="0" footer="0"/>
      <pageSetup paperSize="9" scale="55" orientation="landscape" r:id="rId2"/>
      <headerFooter>
        <oddFooter>&amp;L&amp;D&amp;R&amp;N</oddFooter>
      </headerFooter>
    </customSheetView>
    <customSheetView guid="{E9432B0E-4E08-4407-91A6-52861D6A6893}" scale="55">
      <pane ySplit="5" topLeftCell="A6" activePane="bottomLeft" state="frozen"/>
      <selection pane="bottomLeft" activeCell="E138" sqref="E138"/>
      <pageMargins left="0" right="0" top="0" bottom="0" header="0" footer="0"/>
      <pageSetup paperSize="9" orientation="portrait" r:id="rId3"/>
    </customSheetView>
    <customSheetView guid="{B33BB513-13D5-4F1C-89A1-4133F5271569}" scale="56">
      <pane ySplit="5" topLeftCell="A6" activePane="bottomLeft" state="frozen"/>
      <selection pane="bottomLeft" activeCell="B3" sqref="B3:B5"/>
      <pageMargins left="0" right="0" top="0" bottom="0" header="0" footer="0"/>
      <pageSetup paperSize="9" orientation="portrait" r:id="rId4"/>
    </customSheetView>
    <customSheetView guid="{E0A00035-930A-4337-AE8B-7179B0CA1AD9}" scale="50">
      <pane xSplit="2" ySplit="5" topLeftCell="C76" activePane="bottomRight" state="frozen"/>
      <selection pane="bottomRight" activeCell="D92" sqref="D92"/>
      <pageMargins left="0" right="0" top="0" bottom="0" header="0" footer="0"/>
      <pageSetup paperSize="9" scale="55" orientation="landscape" r:id="rId5"/>
      <headerFooter>
        <oddFooter>&amp;L&amp;D&amp;R&amp;N</oddFooter>
      </headerFooter>
    </customSheetView>
  </customSheetViews>
  <mergeCells count="30">
    <mergeCell ref="F9:F11"/>
    <mergeCell ref="E9:E11"/>
    <mergeCell ref="B1:D1"/>
    <mergeCell ref="B3:W3"/>
    <mergeCell ref="U9:U11"/>
    <mergeCell ref="H9:H11"/>
    <mergeCell ref="B5:D5"/>
    <mergeCell ref="P7:T7"/>
    <mergeCell ref="B7:N7"/>
    <mergeCell ref="D8:D11"/>
    <mergeCell ref="B8:B11"/>
    <mergeCell ref="Q9:Q11"/>
    <mergeCell ref="I5:K5"/>
    <mergeCell ref="C8:C11"/>
    <mergeCell ref="W7:W11"/>
    <mergeCell ref="V7:V11"/>
    <mergeCell ref="G9:G11"/>
    <mergeCell ref="P8:T8"/>
    <mergeCell ref="P9:P11"/>
    <mergeCell ref="R9:R11"/>
    <mergeCell ref="I9:I11"/>
    <mergeCell ref="S9:S11"/>
    <mergeCell ref="T9:T11"/>
    <mergeCell ref="J9:J11"/>
    <mergeCell ref="K9:K11"/>
    <mergeCell ref="L9:L11"/>
    <mergeCell ref="M9:M11"/>
    <mergeCell ref="N9:N11"/>
    <mergeCell ref="I8:O8"/>
    <mergeCell ref="O9:O11"/>
  </mergeCells>
  <phoneticPr fontId="51" type="noConversion"/>
  <conditionalFormatting sqref="D12:D47">
    <cfRule type="expression" dxfId="42" priority="1">
      <formula>NOT(OR(I12="3 - Kritisch",J12="3 - Kritisch",K12="3 - Kritisch",L12="3 - Kritisch",M12="3 - Kritisch",N12="3 - Kritisch"))</formula>
    </cfRule>
    <cfRule type="expression" dxfId="41" priority="2">
      <formula>OR(I12="3 - Kritisch",J12="3 - Kritisch",K12="3 - Kritisch",L12="3 - Kritisch",M12="3 - Kritisch",N12="3 - Kritisch")</formula>
    </cfRule>
  </conditionalFormatting>
  <conditionalFormatting sqref="E12:E47">
    <cfRule type="cellIs" dxfId="40" priority="69" operator="equal">
      <formula>"Vorbereitung läuft"</formula>
    </cfRule>
    <cfRule type="cellIs" dxfId="39" priority="70" operator="equal">
      <formula>"Bereit"</formula>
    </cfRule>
    <cfRule type="cellIs" dxfId="38" priority="71" operator="equal">
      <formula>"Nicht bereit"</formula>
    </cfRule>
  </conditionalFormatting>
  <conditionalFormatting sqref="H12:H47">
    <cfRule type="cellIs" dxfId="37" priority="77" operator="equal">
      <formula>"&gt; 1 Monat"</formula>
    </cfRule>
    <cfRule type="cellIs" dxfId="36" priority="78" operator="equal">
      <formula>"&gt; 7 Tage bis 1 Monat"</formula>
    </cfRule>
    <cfRule type="cellIs" dxfId="35" priority="79" operator="equal">
      <formula>"&gt; 4 Stunden bis 7 Tage"</formula>
    </cfRule>
    <cfRule type="cellIs" dxfId="34" priority="80" operator="equal">
      <formula>"&lt; 4 Stunden"</formula>
    </cfRule>
  </conditionalFormatting>
  <conditionalFormatting sqref="I12:O46 I47:M47">
    <cfRule type="cellIs" dxfId="33" priority="215" operator="equal">
      <formula>"3 - Kritisch"</formula>
    </cfRule>
    <cfRule type="cellIs" dxfId="32" priority="217" operator="equal">
      <formula>"2 - Erheblich"</formula>
    </cfRule>
    <cfRule type="cellIs" dxfId="31" priority="218" operator="equal">
      <formula>"1 - Geringfügig"</formula>
    </cfRule>
    <cfRule type="cellIs" dxfId="30" priority="219" operator="equal">
      <formula>"0 - Keine"</formula>
    </cfRule>
  </conditionalFormatting>
  <conditionalFormatting sqref="Q12:U47">
    <cfRule type="cellIs" dxfId="29" priority="87" operator="equal">
      <formula>"Vorbereitung läuft"</formula>
    </cfRule>
    <cfRule type="cellIs" dxfId="28" priority="88" operator="equal">
      <formula>"Bereit"</formula>
    </cfRule>
    <cfRule type="cellIs" dxfId="27" priority="89" operator="equal">
      <formula>"Nicht bereit"</formula>
    </cfRule>
  </conditionalFormatting>
  <conditionalFormatting sqref="V12:W46 V47">
    <cfRule type="containsText" dxfId="26" priority="196" operator="containsText" text="Zu klären">
      <formula>NOT(ISERROR(SEARCH("Zu klären",V12)))</formula>
    </cfRule>
    <cfRule type="beginsWith" dxfId="25" priority="197" operator="beginsWith" text="Nicht bereit">
      <formula>LEFT(V12,LEN("Nicht bereit"))="Nicht bereit"</formula>
    </cfRule>
    <cfRule type="beginsWith" dxfId="24" priority="198" operator="beginsWith" text="Bereit">
      <formula>LEFT(V12,LEN("Bereit"))="Bereit"</formula>
    </cfRule>
  </conditionalFormatting>
  <dataValidations count="3">
    <dataValidation type="list" allowBlank="1" showInputMessage="1" showErrorMessage="1" sqref="I12:O47" xr:uid="{3273CF0F-62BB-4D06-AD1A-EE6EF56C3E56}">
      <formula1>"0 - Keine, 1 - Geringfügig, 2 - Erheblich, 3 - Kritisch"</formula1>
    </dataValidation>
    <dataValidation type="list" allowBlank="1" showInputMessage="1" showErrorMessage="1" sqref="U12:U47 E12:E47" xr:uid="{8A001D38-5981-4B4C-ABB2-7B8E4758F5E1}">
      <formula1>"Bereit, Vorbereitung läuft, Nicht bereit"</formula1>
    </dataValidation>
    <dataValidation type="list" allowBlank="1" showInputMessage="1" showErrorMessage="1" sqref="H12:H47" xr:uid="{4C1A5840-45B9-4262-A5EA-29745880A159}">
      <formula1>"&lt; 4 Stunden, &gt; 4 Stunden bis 7 Tage, &gt; 7 Tage bis 1 Monat, &gt; 1 Monat"</formula1>
    </dataValidation>
  </dataValidations>
  <printOptions horizontalCentered="1"/>
  <pageMargins left="0.23622047244094491" right="0.23622047244094491" top="0.39370078740157483" bottom="0.39370078740157483" header="0.31496062992125984" footer="0.31496062992125984"/>
  <pageSetup paperSize="8" scale="30" fitToHeight="0" orientation="landscape" r:id="rId6"/>
  <headerFooter>
    <oddFooter>&amp;L&amp;G&amp;C&amp;16Taskforce "énergie" - Échange de bonnes pratiques - Outil Excel - PCA&amp;R&amp;16Page &amp;P</oddFooter>
  </headerFooter>
  <drawing r:id="rId7"/>
  <legacyDrawing r:id="rId8"/>
  <legacyDrawingHF r:id="rId9"/>
  <oleObjects>
    <mc:AlternateContent xmlns:mc="http://schemas.openxmlformats.org/markup-compatibility/2006">
      <mc:Choice Requires="x14">
        <oleObject progId="Document" dvAspect="DVASPECT_ICON" shapeId="5196" r:id="rId10">
          <objectPr defaultSize="0" r:id="rId11">
            <anchor moveWithCells="1">
              <from>
                <xdr:col>2</xdr:col>
                <xdr:colOff>68580</xdr:colOff>
                <xdr:row>11</xdr:row>
                <xdr:rowOff>731520</xdr:rowOff>
              </from>
              <to>
                <xdr:col>2</xdr:col>
                <xdr:colOff>982980</xdr:colOff>
                <xdr:row>11</xdr:row>
                <xdr:rowOff>1417320</xdr:rowOff>
              </to>
            </anchor>
          </objectPr>
        </oleObject>
      </mc:Choice>
      <mc:Fallback>
        <oleObject progId="Document" dvAspect="DVASPECT_ICON" shapeId="5196" r:id="rId10"/>
      </mc:Fallback>
    </mc:AlternateContent>
    <mc:AlternateContent xmlns:mc="http://schemas.openxmlformats.org/markup-compatibility/2006">
      <mc:Choice Requires="x14">
        <oleObject progId="Document" dvAspect="DVASPECT_ICON" shapeId="5197" r:id="rId12">
          <objectPr defaultSize="0" r:id="rId13">
            <anchor moveWithCells="1">
              <from>
                <xdr:col>2</xdr:col>
                <xdr:colOff>76200</xdr:colOff>
                <xdr:row>12</xdr:row>
                <xdr:rowOff>220980</xdr:rowOff>
              </from>
              <to>
                <xdr:col>2</xdr:col>
                <xdr:colOff>990600</xdr:colOff>
                <xdr:row>12</xdr:row>
                <xdr:rowOff>906780</xdr:rowOff>
              </to>
            </anchor>
          </objectPr>
        </oleObject>
      </mc:Choice>
      <mc:Fallback>
        <oleObject progId="Document" dvAspect="DVASPECT_ICON" shapeId="5197" r:id="rId12"/>
      </mc:Fallback>
    </mc:AlternateContent>
    <mc:AlternateContent xmlns:mc="http://schemas.openxmlformats.org/markup-compatibility/2006">
      <mc:Choice Requires="x14">
        <oleObject progId="Document" dvAspect="DVASPECT_ICON" shapeId="5198" r:id="rId14">
          <objectPr defaultSize="0" r:id="rId15">
            <anchor moveWithCells="1">
              <from>
                <xdr:col>2</xdr:col>
                <xdr:colOff>99060</xdr:colOff>
                <xdr:row>13</xdr:row>
                <xdr:rowOff>502920</xdr:rowOff>
              </from>
              <to>
                <xdr:col>2</xdr:col>
                <xdr:colOff>1013460</xdr:colOff>
                <xdr:row>13</xdr:row>
                <xdr:rowOff>1188720</xdr:rowOff>
              </to>
            </anchor>
          </objectPr>
        </oleObject>
      </mc:Choice>
      <mc:Fallback>
        <oleObject progId="Document" dvAspect="DVASPECT_ICON" shapeId="5198" r:id="rId14"/>
      </mc:Fallback>
    </mc:AlternateContent>
    <mc:AlternateContent xmlns:mc="http://schemas.openxmlformats.org/markup-compatibility/2006">
      <mc:Choice Requires="x14">
        <oleObject progId="Document" dvAspect="DVASPECT_ICON" shapeId="5199" r:id="rId16">
          <objectPr defaultSize="0" r:id="rId17">
            <anchor moveWithCells="1">
              <from>
                <xdr:col>2</xdr:col>
                <xdr:colOff>99060</xdr:colOff>
                <xdr:row>14</xdr:row>
                <xdr:rowOff>518160</xdr:rowOff>
              </from>
              <to>
                <xdr:col>2</xdr:col>
                <xdr:colOff>1013460</xdr:colOff>
                <xdr:row>14</xdr:row>
                <xdr:rowOff>1203960</xdr:rowOff>
              </to>
            </anchor>
          </objectPr>
        </oleObject>
      </mc:Choice>
      <mc:Fallback>
        <oleObject progId="Document" dvAspect="DVASPECT_ICON" shapeId="5199" r:id="rId16"/>
      </mc:Fallback>
    </mc:AlternateContent>
    <mc:AlternateContent xmlns:mc="http://schemas.openxmlformats.org/markup-compatibility/2006">
      <mc:Choice Requires="x14">
        <oleObject progId="Document" dvAspect="DVASPECT_ICON" shapeId="5200" r:id="rId18">
          <objectPr defaultSize="0" r:id="rId19">
            <anchor moveWithCells="1">
              <from>
                <xdr:col>2</xdr:col>
                <xdr:colOff>76200</xdr:colOff>
                <xdr:row>15</xdr:row>
                <xdr:rowOff>480060</xdr:rowOff>
              </from>
              <to>
                <xdr:col>2</xdr:col>
                <xdr:colOff>990600</xdr:colOff>
                <xdr:row>15</xdr:row>
                <xdr:rowOff>1165860</xdr:rowOff>
              </to>
            </anchor>
          </objectPr>
        </oleObject>
      </mc:Choice>
      <mc:Fallback>
        <oleObject progId="Document" dvAspect="DVASPECT_ICON" shapeId="5200" r:id="rId18"/>
      </mc:Fallback>
    </mc:AlternateContent>
    <mc:AlternateContent xmlns:mc="http://schemas.openxmlformats.org/markup-compatibility/2006">
      <mc:Choice Requires="x14">
        <oleObject progId="Document" dvAspect="DVASPECT_ICON" shapeId="5201" r:id="rId20">
          <objectPr defaultSize="0" r:id="rId21">
            <anchor moveWithCells="1">
              <from>
                <xdr:col>2</xdr:col>
                <xdr:colOff>76200</xdr:colOff>
                <xdr:row>16</xdr:row>
                <xdr:rowOff>480060</xdr:rowOff>
              </from>
              <to>
                <xdr:col>2</xdr:col>
                <xdr:colOff>990600</xdr:colOff>
                <xdr:row>16</xdr:row>
                <xdr:rowOff>1165860</xdr:rowOff>
              </to>
            </anchor>
          </objectPr>
        </oleObject>
      </mc:Choice>
      <mc:Fallback>
        <oleObject progId="Document" dvAspect="DVASPECT_ICON" shapeId="5201" r:id="rId20"/>
      </mc:Fallback>
    </mc:AlternateContent>
    <mc:AlternateContent xmlns:mc="http://schemas.openxmlformats.org/markup-compatibility/2006">
      <mc:Choice Requires="x14">
        <oleObject progId="Document" dvAspect="DVASPECT_ICON" shapeId="5202" r:id="rId22">
          <objectPr defaultSize="0" r:id="rId23">
            <anchor moveWithCells="1">
              <from>
                <xdr:col>2</xdr:col>
                <xdr:colOff>99060</xdr:colOff>
                <xdr:row>17</xdr:row>
                <xdr:rowOff>563880</xdr:rowOff>
              </from>
              <to>
                <xdr:col>2</xdr:col>
                <xdr:colOff>1013460</xdr:colOff>
                <xdr:row>17</xdr:row>
                <xdr:rowOff>1249680</xdr:rowOff>
              </to>
            </anchor>
          </objectPr>
        </oleObject>
      </mc:Choice>
      <mc:Fallback>
        <oleObject progId="Document" dvAspect="DVASPECT_ICON" shapeId="5202" r:id="rId22"/>
      </mc:Fallback>
    </mc:AlternateContent>
    <mc:AlternateContent xmlns:mc="http://schemas.openxmlformats.org/markup-compatibility/2006">
      <mc:Choice Requires="x14">
        <oleObject progId="Document" dvAspect="DVASPECT_ICON" shapeId="5203" r:id="rId24">
          <objectPr defaultSize="0" r:id="rId25">
            <anchor moveWithCells="1">
              <from>
                <xdr:col>2</xdr:col>
                <xdr:colOff>76200</xdr:colOff>
                <xdr:row>18</xdr:row>
                <xdr:rowOff>822960</xdr:rowOff>
              </from>
              <to>
                <xdr:col>2</xdr:col>
                <xdr:colOff>990600</xdr:colOff>
                <xdr:row>18</xdr:row>
                <xdr:rowOff>1508760</xdr:rowOff>
              </to>
            </anchor>
          </objectPr>
        </oleObject>
      </mc:Choice>
      <mc:Fallback>
        <oleObject progId="Document" dvAspect="DVASPECT_ICON" shapeId="5203" r:id="rId24"/>
      </mc:Fallback>
    </mc:AlternateContent>
    <mc:AlternateContent xmlns:mc="http://schemas.openxmlformats.org/markup-compatibility/2006">
      <mc:Choice Requires="x14">
        <oleObject progId="Document" dvAspect="DVASPECT_ICON" shapeId="5204" r:id="rId26">
          <objectPr defaultSize="0" r:id="rId27">
            <anchor moveWithCells="1">
              <from>
                <xdr:col>2</xdr:col>
                <xdr:colOff>68580</xdr:colOff>
                <xdr:row>19</xdr:row>
                <xdr:rowOff>518160</xdr:rowOff>
              </from>
              <to>
                <xdr:col>2</xdr:col>
                <xdr:colOff>982980</xdr:colOff>
                <xdr:row>19</xdr:row>
                <xdr:rowOff>1203960</xdr:rowOff>
              </to>
            </anchor>
          </objectPr>
        </oleObject>
      </mc:Choice>
      <mc:Fallback>
        <oleObject progId="Document" dvAspect="DVASPECT_ICON" shapeId="5204" r:id="rId26"/>
      </mc:Fallback>
    </mc:AlternateContent>
    <mc:AlternateContent xmlns:mc="http://schemas.openxmlformats.org/markup-compatibility/2006">
      <mc:Choice Requires="x14">
        <oleObject progId="Document" dvAspect="DVASPECT_ICON" shapeId="5205" r:id="rId28">
          <objectPr defaultSize="0" r:id="rId29">
            <anchor moveWithCells="1">
              <from>
                <xdr:col>2</xdr:col>
                <xdr:colOff>76200</xdr:colOff>
                <xdr:row>20</xdr:row>
                <xdr:rowOff>541020</xdr:rowOff>
              </from>
              <to>
                <xdr:col>2</xdr:col>
                <xdr:colOff>990600</xdr:colOff>
                <xdr:row>20</xdr:row>
                <xdr:rowOff>1226820</xdr:rowOff>
              </to>
            </anchor>
          </objectPr>
        </oleObject>
      </mc:Choice>
      <mc:Fallback>
        <oleObject progId="Document" dvAspect="DVASPECT_ICON" shapeId="5205" r:id="rId28"/>
      </mc:Fallback>
    </mc:AlternateContent>
    <mc:AlternateContent xmlns:mc="http://schemas.openxmlformats.org/markup-compatibility/2006">
      <mc:Choice Requires="x14">
        <oleObject progId="Document" dvAspect="DVASPECT_ICON" shapeId="5206" r:id="rId30">
          <objectPr defaultSize="0" r:id="rId31">
            <anchor moveWithCells="1">
              <from>
                <xdr:col>2</xdr:col>
                <xdr:colOff>76200</xdr:colOff>
                <xdr:row>21</xdr:row>
                <xdr:rowOff>525780</xdr:rowOff>
              </from>
              <to>
                <xdr:col>2</xdr:col>
                <xdr:colOff>990600</xdr:colOff>
                <xdr:row>21</xdr:row>
                <xdr:rowOff>1211580</xdr:rowOff>
              </to>
            </anchor>
          </objectPr>
        </oleObject>
      </mc:Choice>
      <mc:Fallback>
        <oleObject progId="Document" dvAspect="DVASPECT_ICON" shapeId="5206" r:id="rId30"/>
      </mc:Fallback>
    </mc:AlternateContent>
    <mc:AlternateContent xmlns:mc="http://schemas.openxmlformats.org/markup-compatibility/2006">
      <mc:Choice Requires="x14">
        <oleObject progId="Document" dvAspect="DVASPECT_ICON" shapeId="5207" r:id="rId32">
          <objectPr defaultSize="0" r:id="rId33">
            <anchor moveWithCells="1">
              <from>
                <xdr:col>2</xdr:col>
                <xdr:colOff>76200</xdr:colOff>
                <xdr:row>22</xdr:row>
                <xdr:rowOff>571500</xdr:rowOff>
              </from>
              <to>
                <xdr:col>2</xdr:col>
                <xdr:colOff>990600</xdr:colOff>
                <xdr:row>22</xdr:row>
                <xdr:rowOff>1257300</xdr:rowOff>
              </to>
            </anchor>
          </objectPr>
        </oleObject>
      </mc:Choice>
      <mc:Fallback>
        <oleObject progId="Document" dvAspect="DVASPECT_ICON" shapeId="5207" r:id="rId32"/>
      </mc:Fallback>
    </mc:AlternateContent>
    <mc:AlternateContent xmlns:mc="http://schemas.openxmlformats.org/markup-compatibility/2006">
      <mc:Choice Requires="x14">
        <oleObject progId="Document" dvAspect="DVASPECT_ICON" shapeId="5208" r:id="rId34">
          <objectPr defaultSize="0" r:id="rId35">
            <anchor moveWithCells="1">
              <from>
                <xdr:col>2</xdr:col>
                <xdr:colOff>76200</xdr:colOff>
                <xdr:row>23</xdr:row>
                <xdr:rowOff>556260</xdr:rowOff>
              </from>
              <to>
                <xdr:col>2</xdr:col>
                <xdr:colOff>990600</xdr:colOff>
                <xdr:row>23</xdr:row>
                <xdr:rowOff>1242060</xdr:rowOff>
              </to>
            </anchor>
          </objectPr>
        </oleObject>
      </mc:Choice>
      <mc:Fallback>
        <oleObject progId="Document" dvAspect="DVASPECT_ICON" shapeId="5208" r:id="rId34"/>
      </mc:Fallback>
    </mc:AlternateContent>
    <mc:AlternateContent xmlns:mc="http://schemas.openxmlformats.org/markup-compatibility/2006">
      <mc:Choice Requires="x14">
        <oleObject progId="Document" dvAspect="DVASPECT_ICON" shapeId="5209" r:id="rId36">
          <objectPr defaultSize="0" r:id="rId37">
            <anchor moveWithCells="1">
              <from>
                <xdr:col>2</xdr:col>
                <xdr:colOff>76200</xdr:colOff>
                <xdr:row>24</xdr:row>
                <xdr:rowOff>579120</xdr:rowOff>
              </from>
              <to>
                <xdr:col>2</xdr:col>
                <xdr:colOff>990600</xdr:colOff>
                <xdr:row>24</xdr:row>
                <xdr:rowOff>1264920</xdr:rowOff>
              </to>
            </anchor>
          </objectPr>
        </oleObject>
      </mc:Choice>
      <mc:Fallback>
        <oleObject progId="Document" dvAspect="DVASPECT_ICON" shapeId="5209" r:id="rId36"/>
      </mc:Fallback>
    </mc:AlternateContent>
    <mc:AlternateContent xmlns:mc="http://schemas.openxmlformats.org/markup-compatibility/2006">
      <mc:Choice Requires="x14">
        <oleObject progId="Document" dvAspect="DVASPECT_ICON" shapeId="5210" r:id="rId38">
          <objectPr defaultSize="0" r:id="rId39">
            <anchor moveWithCells="1">
              <from>
                <xdr:col>2</xdr:col>
                <xdr:colOff>76200</xdr:colOff>
                <xdr:row>25</xdr:row>
                <xdr:rowOff>541020</xdr:rowOff>
              </from>
              <to>
                <xdr:col>2</xdr:col>
                <xdr:colOff>990600</xdr:colOff>
                <xdr:row>25</xdr:row>
                <xdr:rowOff>1226820</xdr:rowOff>
              </to>
            </anchor>
          </objectPr>
        </oleObject>
      </mc:Choice>
      <mc:Fallback>
        <oleObject progId="Document" dvAspect="DVASPECT_ICON" shapeId="5210" r:id="rId38"/>
      </mc:Fallback>
    </mc:AlternateContent>
    <mc:AlternateContent xmlns:mc="http://schemas.openxmlformats.org/markup-compatibility/2006">
      <mc:Choice Requires="x14">
        <oleObject progId="Document" dvAspect="DVASPECT_ICON" shapeId="5211" r:id="rId40">
          <objectPr defaultSize="0" r:id="rId41">
            <anchor moveWithCells="1">
              <from>
                <xdr:col>2</xdr:col>
                <xdr:colOff>99060</xdr:colOff>
                <xdr:row>26</xdr:row>
                <xdr:rowOff>563880</xdr:rowOff>
              </from>
              <to>
                <xdr:col>2</xdr:col>
                <xdr:colOff>1013460</xdr:colOff>
                <xdr:row>26</xdr:row>
                <xdr:rowOff>1249680</xdr:rowOff>
              </to>
            </anchor>
          </objectPr>
        </oleObject>
      </mc:Choice>
      <mc:Fallback>
        <oleObject progId="Document" dvAspect="DVASPECT_ICON" shapeId="5211" r:id="rId40"/>
      </mc:Fallback>
    </mc:AlternateContent>
    <mc:AlternateContent xmlns:mc="http://schemas.openxmlformats.org/markup-compatibility/2006">
      <mc:Choice Requires="x14">
        <oleObject progId="Document" dvAspect="DVASPECT_ICON" shapeId="5212" r:id="rId42">
          <objectPr defaultSize="0" r:id="rId43">
            <anchor moveWithCells="1">
              <from>
                <xdr:col>2</xdr:col>
                <xdr:colOff>76200</xdr:colOff>
                <xdr:row>27</xdr:row>
                <xdr:rowOff>594360</xdr:rowOff>
              </from>
              <to>
                <xdr:col>2</xdr:col>
                <xdr:colOff>990600</xdr:colOff>
                <xdr:row>27</xdr:row>
                <xdr:rowOff>1280160</xdr:rowOff>
              </to>
            </anchor>
          </objectPr>
        </oleObject>
      </mc:Choice>
      <mc:Fallback>
        <oleObject progId="Document" dvAspect="DVASPECT_ICON" shapeId="5212" r:id="rId42"/>
      </mc:Fallback>
    </mc:AlternateContent>
    <mc:AlternateContent xmlns:mc="http://schemas.openxmlformats.org/markup-compatibility/2006">
      <mc:Choice Requires="x14">
        <oleObject progId="Document" dvAspect="DVASPECT_ICON" shapeId="5213" r:id="rId44">
          <objectPr defaultSize="0" r:id="rId45">
            <anchor moveWithCells="1">
              <from>
                <xdr:col>2</xdr:col>
                <xdr:colOff>76200</xdr:colOff>
                <xdr:row>28</xdr:row>
                <xdr:rowOff>632460</xdr:rowOff>
              </from>
              <to>
                <xdr:col>2</xdr:col>
                <xdr:colOff>990600</xdr:colOff>
                <xdr:row>28</xdr:row>
                <xdr:rowOff>1318260</xdr:rowOff>
              </to>
            </anchor>
          </objectPr>
        </oleObject>
      </mc:Choice>
      <mc:Fallback>
        <oleObject progId="Document" dvAspect="DVASPECT_ICON" shapeId="5213" r:id="rId44"/>
      </mc:Fallback>
    </mc:AlternateContent>
    <mc:AlternateContent xmlns:mc="http://schemas.openxmlformats.org/markup-compatibility/2006">
      <mc:Choice Requires="x14">
        <oleObject progId="Document" dvAspect="DVASPECT_ICON" shapeId="5214" r:id="rId46">
          <objectPr defaultSize="0" r:id="rId47">
            <anchor moveWithCells="1">
              <from>
                <xdr:col>2</xdr:col>
                <xdr:colOff>76200</xdr:colOff>
                <xdr:row>29</xdr:row>
                <xdr:rowOff>594360</xdr:rowOff>
              </from>
              <to>
                <xdr:col>2</xdr:col>
                <xdr:colOff>990600</xdr:colOff>
                <xdr:row>29</xdr:row>
                <xdr:rowOff>1280160</xdr:rowOff>
              </to>
            </anchor>
          </objectPr>
        </oleObject>
      </mc:Choice>
      <mc:Fallback>
        <oleObject progId="Document" dvAspect="DVASPECT_ICON" shapeId="5214" r:id="rId46"/>
      </mc:Fallback>
    </mc:AlternateContent>
    <mc:AlternateContent xmlns:mc="http://schemas.openxmlformats.org/markup-compatibility/2006">
      <mc:Choice Requires="x14">
        <oleObject progId="Document" dvAspect="DVASPECT_ICON" shapeId="5215" r:id="rId48">
          <objectPr defaultSize="0" r:id="rId49">
            <anchor moveWithCells="1">
              <from>
                <xdr:col>2</xdr:col>
                <xdr:colOff>99060</xdr:colOff>
                <xdr:row>30</xdr:row>
                <xdr:rowOff>594360</xdr:rowOff>
              </from>
              <to>
                <xdr:col>2</xdr:col>
                <xdr:colOff>1013460</xdr:colOff>
                <xdr:row>30</xdr:row>
                <xdr:rowOff>1280160</xdr:rowOff>
              </to>
            </anchor>
          </objectPr>
        </oleObject>
      </mc:Choice>
      <mc:Fallback>
        <oleObject progId="Document" dvAspect="DVASPECT_ICON" shapeId="5215" r:id="rId48"/>
      </mc:Fallback>
    </mc:AlternateContent>
    <mc:AlternateContent xmlns:mc="http://schemas.openxmlformats.org/markup-compatibility/2006">
      <mc:Choice Requires="x14">
        <oleObject progId="Document" dvAspect="DVASPECT_ICON" shapeId="5216" r:id="rId50">
          <objectPr defaultSize="0" r:id="rId51">
            <anchor moveWithCells="1">
              <from>
                <xdr:col>2</xdr:col>
                <xdr:colOff>99060</xdr:colOff>
                <xdr:row>31</xdr:row>
                <xdr:rowOff>563880</xdr:rowOff>
              </from>
              <to>
                <xdr:col>2</xdr:col>
                <xdr:colOff>1013460</xdr:colOff>
                <xdr:row>31</xdr:row>
                <xdr:rowOff>1249680</xdr:rowOff>
              </to>
            </anchor>
          </objectPr>
        </oleObject>
      </mc:Choice>
      <mc:Fallback>
        <oleObject progId="Document" dvAspect="DVASPECT_ICON" shapeId="5216" r:id="rId50"/>
      </mc:Fallback>
    </mc:AlternateContent>
    <mc:AlternateContent xmlns:mc="http://schemas.openxmlformats.org/markup-compatibility/2006">
      <mc:Choice Requires="x14">
        <oleObject progId="Document" dvAspect="DVASPECT_ICON" shapeId="5217" r:id="rId52">
          <objectPr defaultSize="0" r:id="rId53">
            <anchor moveWithCells="1">
              <from>
                <xdr:col>2</xdr:col>
                <xdr:colOff>99060</xdr:colOff>
                <xdr:row>32</xdr:row>
                <xdr:rowOff>601980</xdr:rowOff>
              </from>
              <to>
                <xdr:col>2</xdr:col>
                <xdr:colOff>1013460</xdr:colOff>
                <xdr:row>32</xdr:row>
                <xdr:rowOff>1287780</xdr:rowOff>
              </to>
            </anchor>
          </objectPr>
        </oleObject>
      </mc:Choice>
      <mc:Fallback>
        <oleObject progId="Document" dvAspect="DVASPECT_ICON" shapeId="5217" r:id="rId52"/>
      </mc:Fallback>
    </mc:AlternateContent>
    <mc:AlternateContent xmlns:mc="http://schemas.openxmlformats.org/markup-compatibility/2006">
      <mc:Choice Requires="x14">
        <oleObject progId="Document" dvAspect="DVASPECT_ICON" shapeId="5218" r:id="rId54">
          <objectPr defaultSize="0" r:id="rId55">
            <anchor moveWithCells="1">
              <from>
                <xdr:col>2</xdr:col>
                <xdr:colOff>76200</xdr:colOff>
                <xdr:row>33</xdr:row>
                <xdr:rowOff>982980</xdr:rowOff>
              </from>
              <to>
                <xdr:col>2</xdr:col>
                <xdr:colOff>990600</xdr:colOff>
                <xdr:row>33</xdr:row>
                <xdr:rowOff>1668780</xdr:rowOff>
              </to>
            </anchor>
          </objectPr>
        </oleObject>
      </mc:Choice>
      <mc:Fallback>
        <oleObject progId="Document" dvAspect="DVASPECT_ICON" shapeId="5218" r:id="rId54"/>
      </mc:Fallback>
    </mc:AlternateContent>
    <mc:AlternateContent xmlns:mc="http://schemas.openxmlformats.org/markup-compatibility/2006">
      <mc:Choice Requires="x14">
        <oleObject progId="Document" dvAspect="DVASPECT_ICON" shapeId="5219" r:id="rId56">
          <objectPr defaultSize="0" r:id="rId57">
            <anchor moveWithCells="1">
              <from>
                <xdr:col>2</xdr:col>
                <xdr:colOff>76200</xdr:colOff>
                <xdr:row>34</xdr:row>
                <xdr:rowOff>693420</xdr:rowOff>
              </from>
              <to>
                <xdr:col>2</xdr:col>
                <xdr:colOff>990600</xdr:colOff>
                <xdr:row>34</xdr:row>
                <xdr:rowOff>1379220</xdr:rowOff>
              </to>
            </anchor>
          </objectPr>
        </oleObject>
      </mc:Choice>
      <mc:Fallback>
        <oleObject progId="Document" dvAspect="DVASPECT_ICON" shapeId="5219" r:id="rId56"/>
      </mc:Fallback>
    </mc:AlternateContent>
    <mc:AlternateContent xmlns:mc="http://schemas.openxmlformats.org/markup-compatibility/2006">
      <mc:Choice Requires="x14">
        <oleObject progId="Document" dvAspect="DVASPECT_ICON" shapeId="5220" r:id="rId58">
          <objectPr defaultSize="0" r:id="rId59">
            <anchor moveWithCells="1">
              <from>
                <xdr:col>2</xdr:col>
                <xdr:colOff>83820</xdr:colOff>
                <xdr:row>35</xdr:row>
                <xdr:rowOff>533400</xdr:rowOff>
              </from>
              <to>
                <xdr:col>2</xdr:col>
                <xdr:colOff>998220</xdr:colOff>
                <xdr:row>35</xdr:row>
                <xdr:rowOff>1219200</xdr:rowOff>
              </to>
            </anchor>
          </objectPr>
        </oleObject>
      </mc:Choice>
      <mc:Fallback>
        <oleObject progId="Document" dvAspect="DVASPECT_ICON" shapeId="5220" r:id="rId58"/>
      </mc:Fallback>
    </mc:AlternateContent>
    <mc:AlternateContent xmlns:mc="http://schemas.openxmlformats.org/markup-compatibility/2006">
      <mc:Choice Requires="x14">
        <oleObject progId="Document" dvAspect="DVASPECT_ICON" shapeId="5221" r:id="rId60">
          <objectPr defaultSize="0" r:id="rId61">
            <anchor moveWithCells="1">
              <from>
                <xdr:col>2</xdr:col>
                <xdr:colOff>76200</xdr:colOff>
                <xdr:row>36</xdr:row>
                <xdr:rowOff>556260</xdr:rowOff>
              </from>
              <to>
                <xdr:col>2</xdr:col>
                <xdr:colOff>990600</xdr:colOff>
                <xdr:row>36</xdr:row>
                <xdr:rowOff>1242060</xdr:rowOff>
              </to>
            </anchor>
          </objectPr>
        </oleObject>
      </mc:Choice>
      <mc:Fallback>
        <oleObject progId="Document" dvAspect="DVASPECT_ICON" shapeId="5221" r:id="rId60"/>
      </mc:Fallback>
    </mc:AlternateContent>
    <mc:AlternateContent xmlns:mc="http://schemas.openxmlformats.org/markup-compatibility/2006">
      <mc:Choice Requires="x14">
        <oleObject progId="Document" dvAspect="DVASPECT_ICON" shapeId="5222" r:id="rId62">
          <objectPr defaultSize="0" r:id="rId63">
            <anchor moveWithCells="1">
              <from>
                <xdr:col>2</xdr:col>
                <xdr:colOff>68580</xdr:colOff>
                <xdr:row>37</xdr:row>
                <xdr:rowOff>563880</xdr:rowOff>
              </from>
              <to>
                <xdr:col>2</xdr:col>
                <xdr:colOff>982980</xdr:colOff>
                <xdr:row>37</xdr:row>
                <xdr:rowOff>1249680</xdr:rowOff>
              </to>
            </anchor>
          </objectPr>
        </oleObject>
      </mc:Choice>
      <mc:Fallback>
        <oleObject progId="Document" dvAspect="DVASPECT_ICON" shapeId="5222" r:id="rId62"/>
      </mc:Fallback>
    </mc:AlternateContent>
    <mc:AlternateContent xmlns:mc="http://schemas.openxmlformats.org/markup-compatibility/2006">
      <mc:Choice Requires="x14">
        <oleObject progId="Document" dvAspect="DVASPECT_ICON" shapeId="5223" r:id="rId64">
          <objectPr defaultSize="0" r:id="rId65">
            <anchor moveWithCells="1">
              <from>
                <xdr:col>2</xdr:col>
                <xdr:colOff>99060</xdr:colOff>
                <xdr:row>38</xdr:row>
                <xdr:rowOff>556260</xdr:rowOff>
              </from>
              <to>
                <xdr:col>2</xdr:col>
                <xdr:colOff>1013460</xdr:colOff>
                <xdr:row>38</xdr:row>
                <xdr:rowOff>1242060</xdr:rowOff>
              </to>
            </anchor>
          </objectPr>
        </oleObject>
      </mc:Choice>
      <mc:Fallback>
        <oleObject progId="Document" dvAspect="DVASPECT_ICON" shapeId="5223" r:id="rId64"/>
      </mc:Fallback>
    </mc:AlternateContent>
    <mc:AlternateContent xmlns:mc="http://schemas.openxmlformats.org/markup-compatibility/2006">
      <mc:Choice Requires="x14">
        <oleObject progId="Document" dvAspect="DVASPECT_ICON" shapeId="5224" r:id="rId66">
          <objectPr defaultSize="0" r:id="rId67">
            <anchor moveWithCells="1">
              <from>
                <xdr:col>2</xdr:col>
                <xdr:colOff>76200</xdr:colOff>
                <xdr:row>39</xdr:row>
                <xdr:rowOff>502920</xdr:rowOff>
              </from>
              <to>
                <xdr:col>2</xdr:col>
                <xdr:colOff>990600</xdr:colOff>
                <xdr:row>39</xdr:row>
                <xdr:rowOff>1188720</xdr:rowOff>
              </to>
            </anchor>
          </objectPr>
        </oleObject>
      </mc:Choice>
      <mc:Fallback>
        <oleObject progId="Document" dvAspect="DVASPECT_ICON" shapeId="5224" r:id="rId66"/>
      </mc:Fallback>
    </mc:AlternateContent>
    <mc:AlternateContent xmlns:mc="http://schemas.openxmlformats.org/markup-compatibility/2006">
      <mc:Choice Requires="x14">
        <oleObject progId="Document" dvAspect="DVASPECT_ICON" shapeId="5225" r:id="rId68">
          <objectPr defaultSize="0" r:id="rId69">
            <anchor moveWithCells="1">
              <from>
                <xdr:col>2</xdr:col>
                <xdr:colOff>76200</xdr:colOff>
                <xdr:row>40</xdr:row>
                <xdr:rowOff>518160</xdr:rowOff>
              </from>
              <to>
                <xdr:col>2</xdr:col>
                <xdr:colOff>990600</xdr:colOff>
                <xdr:row>40</xdr:row>
                <xdr:rowOff>1203960</xdr:rowOff>
              </to>
            </anchor>
          </objectPr>
        </oleObject>
      </mc:Choice>
      <mc:Fallback>
        <oleObject progId="Document" dvAspect="DVASPECT_ICON" shapeId="5225" r:id="rId68"/>
      </mc:Fallback>
    </mc:AlternateContent>
    <mc:AlternateContent xmlns:mc="http://schemas.openxmlformats.org/markup-compatibility/2006">
      <mc:Choice Requires="x14">
        <oleObject progId="Document" dvAspect="DVASPECT_ICON" shapeId="5226" r:id="rId70">
          <objectPr defaultSize="0" r:id="rId71">
            <anchor moveWithCells="1">
              <from>
                <xdr:col>2</xdr:col>
                <xdr:colOff>76200</xdr:colOff>
                <xdr:row>41</xdr:row>
                <xdr:rowOff>556260</xdr:rowOff>
              </from>
              <to>
                <xdr:col>2</xdr:col>
                <xdr:colOff>990600</xdr:colOff>
                <xdr:row>41</xdr:row>
                <xdr:rowOff>1242060</xdr:rowOff>
              </to>
            </anchor>
          </objectPr>
        </oleObject>
      </mc:Choice>
      <mc:Fallback>
        <oleObject progId="Document" dvAspect="DVASPECT_ICON" shapeId="5226" r:id="rId70"/>
      </mc:Fallback>
    </mc:AlternateContent>
    <mc:AlternateContent xmlns:mc="http://schemas.openxmlformats.org/markup-compatibility/2006">
      <mc:Choice Requires="x14">
        <oleObject progId="Document" dvAspect="DVASPECT_ICON" shapeId="5227" r:id="rId72">
          <objectPr defaultSize="0" r:id="rId73">
            <anchor moveWithCells="1">
              <from>
                <xdr:col>2</xdr:col>
                <xdr:colOff>76200</xdr:colOff>
                <xdr:row>42</xdr:row>
                <xdr:rowOff>563880</xdr:rowOff>
              </from>
              <to>
                <xdr:col>2</xdr:col>
                <xdr:colOff>990600</xdr:colOff>
                <xdr:row>42</xdr:row>
                <xdr:rowOff>1249680</xdr:rowOff>
              </to>
            </anchor>
          </objectPr>
        </oleObject>
      </mc:Choice>
      <mc:Fallback>
        <oleObject progId="Document" dvAspect="DVASPECT_ICON" shapeId="5227" r:id="rId72"/>
      </mc:Fallback>
    </mc:AlternateContent>
    <mc:AlternateContent xmlns:mc="http://schemas.openxmlformats.org/markup-compatibility/2006">
      <mc:Choice Requires="x14">
        <oleObject progId="Document" dvAspect="DVASPECT_ICON" shapeId="5228" r:id="rId74">
          <objectPr defaultSize="0" r:id="rId75">
            <anchor moveWithCells="1">
              <from>
                <xdr:col>2</xdr:col>
                <xdr:colOff>76200</xdr:colOff>
                <xdr:row>43</xdr:row>
                <xdr:rowOff>556260</xdr:rowOff>
              </from>
              <to>
                <xdr:col>2</xdr:col>
                <xdr:colOff>990600</xdr:colOff>
                <xdr:row>43</xdr:row>
                <xdr:rowOff>1242060</xdr:rowOff>
              </to>
            </anchor>
          </objectPr>
        </oleObject>
      </mc:Choice>
      <mc:Fallback>
        <oleObject progId="Document" dvAspect="DVASPECT_ICON" shapeId="5228" r:id="rId74"/>
      </mc:Fallback>
    </mc:AlternateContent>
    <mc:AlternateContent xmlns:mc="http://schemas.openxmlformats.org/markup-compatibility/2006">
      <mc:Choice Requires="x14">
        <oleObject progId="Document" dvAspect="DVASPECT_ICON" shapeId="5229" r:id="rId76">
          <objectPr defaultSize="0" r:id="rId77">
            <anchor moveWithCells="1">
              <from>
                <xdr:col>2</xdr:col>
                <xdr:colOff>99060</xdr:colOff>
                <xdr:row>44</xdr:row>
                <xdr:rowOff>556260</xdr:rowOff>
              </from>
              <to>
                <xdr:col>2</xdr:col>
                <xdr:colOff>1013460</xdr:colOff>
                <xdr:row>44</xdr:row>
                <xdr:rowOff>1242060</xdr:rowOff>
              </to>
            </anchor>
          </objectPr>
        </oleObject>
      </mc:Choice>
      <mc:Fallback>
        <oleObject progId="Document" dvAspect="DVASPECT_ICON" shapeId="5229" r:id="rId76"/>
      </mc:Fallback>
    </mc:AlternateContent>
  </oleObjects>
  <extLst>
    <ext xmlns:x14="http://schemas.microsoft.com/office/spreadsheetml/2009/9/main" uri="{CCE6A557-97BC-4b89-ADB6-D9C93CAAB3DF}">
      <x14:dataValidations xmlns:xm="http://schemas.microsoft.com/office/excel/2006/main" count="1">
        <x14:dataValidation type="list" allowBlank="1" showInputMessage="1" showErrorMessage="1" xr:uid="{5934034C-6C73-4300-8A8F-BF37FB3C3DCF}">
          <x14:formula1>
            <xm:f>Gemeindedienstleistungen!$B$8:$B$42</xm:f>
          </x14:formula1>
          <xm:sqref>G12:G47</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6BCC90D-F033-48B0-A593-13274EED405C}">
  <sheetPr>
    <tabColor theme="7" tint="0.59999389629810485"/>
    <pageSetUpPr fitToPage="1"/>
  </sheetPr>
  <dimension ref="B2:Q99"/>
  <sheetViews>
    <sheetView zoomScale="55" zoomScaleNormal="55" workbookViewId="0">
      <pane xSplit="2" ySplit="4" topLeftCell="C5" activePane="bottomRight" state="frozen"/>
      <selection pane="topRight" activeCell="C1" sqref="C1"/>
      <selection pane="bottomLeft" activeCell="A5" sqref="A5"/>
      <selection pane="bottomRight" activeCell="B7" sqref="B7"/>
    </sheetView>
  </sheetViews>
  <sheetFormatPr baseColWidth="10" defaultColWidth="11.5546875" defaultRowHeight="14.4" x14ac:dyDescent="0.3"/>
  <cols>
    <col min="2" max="2" width="42.44140625" customWidth="1"/>
    <col min="3" max="3" width="37" customWidth="1"/>
    <col min="4" max="4" width="14.5546875" customWidth="1"/>
    <col min="5" max="5" width="10.88671875" customWidth="1"/>
    <col min="6" max="6" width="19.109375" customWidth="1"/>
    <col min="7" max="7" width="35.6640625" customWidth="1"/>
    <col min="8" max="8" width="14.5546875" customWidth="1"/>
    <col min="9" max="9" width="10.88671875" customWidth="1"/>
    <col min="10" max="10" width="18.5546875" customWidth="1"/>
    <col min="11" max="11" width="35.109375" customWidth="1"/>
    <col min="12" max="12" width="16.44140625" customWidth="1"/>
    <col min="13" max="13" width="10.88671875" customWidth="1"/>
    <col min="14" max="14" width="24.44140625" customWidth="1"/>
  </cols>
  <sheetData>
    <row r="2" spans="2:17" s="2" customFormat="1" ht="23.4" customHeight="1" x14ac:dyDescent="0.3">
      <c r="B2" s="302" t="s">
        <v>209</v>
      </c>
      <c r="C2" s="301" t="s">
        <v>210</v>
      </c>
      <c r="D2" s="301"/>
      <c r="E2" s="301"/>
      <c r="F2" s="301"/>
      <c r="G2" s="301"/>
      <c r="H2" s="301"/>
      <c r="I2" s="301"/>
      <c r="J2" s="301"/>
      <c r="K2" s="301"/>
      <c r="L2" s="301"/>
      <c r="M2" s="301"/>
      <c r="N2" s="301"/>
    </row>
    <row r="3" spans="2:17" ht="40.200000000000003" customHeight="1" x14ac:dyDescent="0.3">
      <c r="B3" s="303"/>
      <c r="C3" s="301" t="s">
        <v>211</v>
      </c>
      <c r="D3" s="301"/>
      <c r="E3" s="301"/>
      <c r="F3" s="301"/>
      <c r="G3" s="301" t="s">
        <v>212</v>
      </c>
      <c r="H3" s="301"/>
      <c r="I3" s="301"/>
      <c r="J3" s="301"/>
      <c r="K3" s="301" t="s">
        <v>213</v>
      </c>
      <c r="L3" s="301"/>
      <c r="M3" s="301"/>
      <c r="N3" s="301"/>
    </row>
    <row r="4" spans="2:17" ht="21" customHeight="1" x14ac:dyDescent="0.3">
      <c r="B4" s="303"/>
      <c r="C4" s="194" t="s">
        <v>214</v>
      </c>
      <c r="D4" s="194" t="s">
        <v>215</v>
      </c>
      <c r="E4" s="194" t="s">
        <v>216</v>
      </c>
      <c r="F4" s="194" t="s">
        <v>217</v>
      </c>
      <c r="G4" s="194" t="s">
        <v>214</v>
      </c>
      <c r="H4" s="194" t="s">
        <v>215</v>
      </c>
      <c r="I4" s="194" t="s">
        <v>216</v>
      </c>
      <c r="J4" s="194" t="s">
        <v>217</v>
      </c>
      <c r="K4" s="5" t="s">
        <v>218</v>
      </c>
      <c r="L4" s="5" t="s">
        <v>215</v>
      </c>
      <c r="M4" s="5" t="s">
        <v>216</v>
      </c>
      <c r="N4" s="5" t="s">
        <v>217</v>
      </c>
    </row>
    <row r="5" spans="2:17" ht="27" customHeight="1" x14ac:dyDescent="0.3">
      <c r="B5" s="195" t="s">
        <v>143</v>
      </c>
      <c r="C5" s="196"/>
      <c r="D5" s="196"/>
      <c r="E5" s="196"/>
      <c r="F5" s="196"/>
      <c r="G5" s="196"/>
      <c r="H5" s="196"/>
      <c r="I5" s="196"/>
      <c r="J5" s="196"/>
      <c r="K5" s="3"/>
      <c r="L5" s="3"/>
      <c r="M5" s="3"/>
      <c r="N5" s="3"/>
    </row>
    <row r="6" spans="2:17" ht="27" customHeight="1" x14ac:dyDescent="0.3">
      <c r="B6" s="195"/>
      <c r="C6" s="196"/>
      <c r="D6" s="196"/>
      <c r="E6" s="196"/>
      <c r="F6" s="196"/>
      <c r="G6" s="196"/>
      <c r="H6" s="196"/>
      <c r="I6" s="196"/>
      <c r="J6" s="196"/>
      <c r="K6" s="3"/>
      <c r="L6" s="3"/>
      <c r="M6" s="3"/>
      <c r="N6" s="3"/>
    </row>
    <row r="7" spans="2:17" ht="27" customHeight="1" x14ac:dyDescent="0.3">
      <c r="B7" s="195"/>
      <c r="C7" s="196"/>
      <c r="D7" s="196"/>
      <c r="E7" s="196"/>
      <c r="F7" s="196"/>
      <c r="G7" s="196"/>
      <c r="H7" s="196"/>
      <c r="I7" s="196"/>
      <c r="J7" s="196"/>
      <c r="K7" s="3"/>
      <c r="L7" s="3"/>
      <c r="M7" s="3"/>
      <c r="N7" s="3"/>
    </row>
    <row r="8" spans="2:17" ht="27" customHeight="1" x14ac:dyDescent="0.3">
      <c r="B8" s="195"/>
      <c r="C8" s="196"/>
      <c r="D8" s="196"/>
      <c r="E8" s="196"/>
      <c r="F8" s="196"/>
      <c r="G8" s="196"/>
      <c r="H8" s="196"/>
      <c r="I8" s="196"/>
      <c r="J8" s="196"/>
      <c r="K8" s="3"/>
      <c r="L8" s="3"/>
      <c r="M8" s="3"/>
      <c r="N8" s="3"/>
    </row>
    <row r="9" spans="2:17" ht="27" customHeight="1" x14ac:dyDescent="0.3">
      <c r="B9" s="195"/>
      <c r="C9" s="196"/>
      <c r="D9" s="196"/>
      <c r="E9" s="196"/>
      <c r="F9" s="196"/>
      <c r="G9" s="196"/>
      <c r="H9" s="196"/>
      <c r="I9" s="196"/>
      <c r="J9" s="196"/>
      <c r="K9" s="3"/>
      <c r="L9" s="3"/>
      <c r="M9" s="3"/>
      <c r="N9" s="3"/>
    </row>
    <row r="10" spans="2:17" ht="27" customHeight="1" x14ac:dyDescent="0.3">
      <c r="B10" s="195"/>
      <c r="C10" s="196"/>
      <c r="D10" s="196"/>
      <c r="E10" s="196"/>
      <c r="F10" s="196"/>
      <c r="G10" s="196"/>
      <c r="H10" s="196"/>
      <c r="I10" s="196"/>
      <c r="J10" s="196"/>
      <c r="K10" s="3"/>
      <c r="L10" s="3"/>
      <c r="M10" s="3"/>
      <c r="N10" s="3"/>
    </row>
    <row r="11" spans="2:17" ht="27" customHeight="1" x14ac:dyDescent="0.3">
      <c r="B11" s="195"/>
      <c r="C11" s="196"/>
      <c r="D11" s="196"/>
      <c r="E11" s="196"/>
      <c r="F11" s="196"/>
      <c r="G11" s="196"/>
      <c r="H11" s="196"/>
      <c r="I11" s="196"/>
      <c r="J11" s="196"/>
      <c r="K11" s="3"/>
      <c r="L11" s="3"/>
      <c r="M11" s="3"/>
      <c r="N11" s="3"/>
    </row>
    <row r="12" spans="2:17" ht="27" customHeight="1" x14ac:dyDescent="0.3">
      <c r="B12" s="195"/>
      <c r="C12" s="196"/>
      <c r="D12" s="196"/>
      <c r="E12" s="196"/>
      <c r="F12" s="196"/>
      <c r="G12" s="196"/>
      <c r="H12" s="196"/>
      <c r="I12" s="196"/>
      <c r="J12" s="196"/>
      <c r="K12" s="3"/>
      <c r="L12" s="3"/>
      <c r="M12" s="3"/>
      <c r="N12" s="3"/>
    </row>
    <row r="13" spans="2:17" ht="27" customHeight="1" x14ac:dyDescent="0.3">
      <c r="B13" s="195"/>
      <c r="C13" s="196"/>
      <c r="D13" s="196"/>
      <c r="E13" s="196"/>
      <c r="F13" s="196"/>
      <c r="G13" s="196"/>
      <c r="H13" s="196"/>
      <c r="I13" s="196"/>
      <c r="J13" s="196"/>
      <c r="K13" s="3"/>
      <c r="L13" s="3"/>
      <c r="M13" s="3"/>
      <c r="N13" s="3"/>
    </row>
    <row r="14" spans="2:17" ht="27" customHeight="1" x14ac:dyDescent="0.3">
      <c r="B14" s="195"/>
      <c r="C14" s="196"/>
      <c r="D14" s="196"/>
      <c r="E14" s="196"/>
      <c r="F14" s="196"/>
      <c r="G14" s="196"/>
      <c r="H14" s="196"/>
      <c r="I14" s="196"/>
      <c r="J14" s="196"/>
      <c r="K14" s="3"/>
      <c r="L14" s="3"/>
      <c r="M14" s="3"/>
      <c r="N14" s="3"/>
    </row>
    <row r="15" spans="2:17" ht="27" customHeight="1" x14ac:dyDescent="0.3">
      <c r="B15" s="4"/>
      <c r="C15" s="3"/>
      <c r="D15" s="3"/>
      <c r="E15" s="3"/>
      <c r="F15" s="3"/>
      <c r="G15" s="3"/>
      <c r="H15" s="3"/>
      <c r="I15" s="3"/>
      <c r="J15" s="3"/>
      <c r="K15" s="3"/>
      <c r="L15" s="3"/>
      <c r="M15" s="3"/>
      <c r="N15" s="3"/>
    </row>
    <row r="16" spans="2:17" s="1" customFormat="1" ht="27" customHeight="1" x14ac:dyDescent="0.3">
      <c r="B16" s="197"/>
      <c r="C16" s="198"/>
      <c r="D16" s="198"/>
      <c r="E16" s="198"/>
      <c r="F16" s="198"/>
      <c r="G16" s="198"/>
      <c r="H16" s="198"/>
      <c r="I16" s="198"/>
      <c r="J16" s="198"/>
      <c r="K16" s="198"/>
      <c r="L16" s="198"/>
      <c r="M16" s="198"/>
      <c r="N16" s="198"/>
      <c r="O16" s="2"/>
      <c r="P16" s="2"/>
      <c r="Q16" s="2"/>
    </row>
    <row r="17" spans="2:14" ht="27" customHeight="1" x14ac:dyDescent="0.3">
      <c r="B17" s="195"/>
      <c r="C17" s="196"/>
      <c r="D17" s="196"/>
      <c r="E17" s="196"/>
      <c r="F17" s="196"/>
      <c r="G17" s="196"/>
      <c r="H17" s="196"/>
      <c r="I17" s="196"/>
      <c r="J17" s="196"/>
      <c r="K17" s="3"/>
      <c r="L17" s="3"/>
      <c r="M17" s="3"/>
      <c r="N17" s="3"/>
    </row>
    <row r="18" spans="2:14" ht="27" customHeight="1" x14ac:dyDescent="0.3">
      <c r="B18" s="195"/>
      <c r="C18" s="196"/>
      <c r="D18" s="196"/>
      <c r="E18" s="196"/>
      <c r="F18" s="196"/>
      <c r="G18" s="196"/>
      <c r="H18" s="196"/>
      <c r="I18" s="196"/>
      <c r="J18" s="196"/>
      <c r="K18" s="3"/>
      <c r="L18" s="3"/>
      <c r="M18" s="3"/>
      <c r="N18" s="3"/>
    </row>
    <row r="19" spans="2:14" ht="27" customHeight="1" x14ac:dyDescent="0.3">
      <c r="B19" s="195"/>
      <c r="C19" s="196"/>
      <c r="D19" s="196"/>
      <c r="E19" s="196"/>
      <c r="F19" s="196"/>
      <c r="G19" s="196"/>
      <c r="H19" s="196"/>
      <c r="I19" s="196"/>
      <c r="J19" s="196"/>
      <c r="K19" s="3"/>
      <c r="L19" s="3"/>
      <c r="M19" s="3"/>
      <c r="N19" s="3"/>
    </row>
    <row r="20" spans="2:14" ht="27" customHeight="1" x14ac:dyDescent="0.3">
      <c r="B20" s="195"/>
      <c r="C20" s="196"/>
      <c r="D20" s="196"/>
      <c r="E20" s="196"/>
      <c r="F20" s="196"/>
      <c r="G20" s="196"/>
      <c r="H20" s="196"/>
      <c r="I20" s="196"/>
      <c r="J20" s="196"/>
      <c r="K20" s="3"/>
      <c r="L20" s="3"/>
      <c r="M20" s="3"/>
      <c r="N20" s="3"/>
    </row>
    <row r="21" spans="2:14" ht="27" customHeight="1" x14ac:dyDescent="0.3">
      <c r="B21" s="195"/>
      <c r="C21" s="196"/>
      <c r="D21" s="196"/>
      <c r="E21" s="196"/>
      <c r="F21" s="196"/>
      <c r="G21" s="196"/>
      <c r="H21" s="196"/>
      <c r="I21" s="196"/>
      <c r="J21" s="196"/>
      <c r="K21" s="3"/>
      <c r="L21" s="3"/>
      <c r="M21" s="3"/>
      <c r="N21" s="3"/>
    </row>
    <row r="22" spans="2:14" ht="27" customHeight="1" x14ac:dyDescent="0.3">
      <c r="B22" s="195"/>
      <c r="C22" s="196"/>
      <c r="D22" s="196"/>
      <c r="E22" s="196"/>
      <c r="F22" s="196"/>
      <c r="G22" s="196"/>
      <c r="H22" s="196"/>
      <c r="I22" s="196"/>
      <c r="J22" s="196"/>
      <c r="K22" s="3"/>
      <c r="L22" s="3"/>
      <c r="M22" s="3"/>
      <c r="N22" s="3"/>
    </row>
    <row r="23" spans="2:14" ht="27" customHeight="1" x14ac:dyDescent="0.3">
      <c r="B23" s="195"/>
      <c r="C23" s="196"/>
      <c r="D23" s="196"/>
      <c r="E23" s="196"/>
      <c r="F23" s="196"/>
      <c r="G23" s="196"/>
      <c r="H23" s="196"/>
      <c r="I23" s="196"/>
      <c r="J23" s="196"/>
      <c r="K23" s="3"/>
      <c r="L23" s="3"/>
      <c r="M23" s="3"/>
      <c r="N23" s="3"/>
    </row>
    <row r="24" spans="2:14" ht="27" customHeight="1" x14ac:dyDescent="0.3">
      <c r="B24" s="195"/>
      <c r="C24" s="196"/>
      <c r="D24" s="196"/>
      <c r="E24" s="196"/>
      <c r="F24" s="196"/>
      <c r="G24" s="196"/>
      <c r="H24" s="196"/>
      <c r="I24" s="196"/>
      <c r="J24" s="196"/>
      <c r="K24" s="3"/>
      <c r="L24" s="3"/>
      <c r="M24" s="3"/>
      <c r="N24" s="3"/>
    </row>
    <row r="25" spans="2:14" ht="27" customHeight="1" x14ac:dyDescent="0.3">
      <c r="B25" s="195"/>
      <c r="C25" s="196"/>
      <c r="D25" s="196"/>
      <c r="E25" s="196"/>
      <c r="F25" s="196"/>
      <c r="G25" s="196"/>
      <c r="H25" s="196"/>
      <c r="I25" s="196"/>
      <c r="J25" s="196"/>
      <c r="K25" s="3"/>
      <c r="L25" s="3"/>
      <c r="M25" s="3"/>
      <c r="N25" s="3"/>
    </row>
    <row r="26" spans="2:14" ht="27" customHeight="1" x14ac:dyDescent="0.3">
      <c r="B26" s="195"/>
      <c r="C26" s="196"/>
      <c r="D26" s="196"/>
      <c r="E26" s="196"/>
      <c r="F26" s="196"/>
      <c r="G26" s="196"/>
      <c r="H26" s="196"/>
      <c r="I26" s="196"/>
      <c r="J26" s="196"/>
      <c r="K26" s="3"/>
      <c r="L26" s="3"/>
      <c r="M26" s="3"/>
      <c r="N26" s="3"/>
    </row>
    <row r="27" spans="2:14" ht="27" customHeight="1" x14ac:dyDescent="0.3">
      <c r="B27" s="4"/>
      <c r="C27" s="3"/>
      <c r="D27" s="3"/>
      <c r="E27" s="3"/>
      <c r="F27" s="3"/>
      <c r="G27" s="3"/>
      <c r="H27" s="3"/>
      <c r="I27" s="3"/>
      <c r="J27" s="3"/>
      <c r="K27" s="3"/>
      <c r="L27" s="3"/>
      <c r="M27" s="3"/>
      <c r="N27" s="3"/>
    </row>
    <row r="28" spans="2:14" ht="27" customHeight="1" x14ac:dyDescent="0.3">
      <c r="B28" s="197"/>
      <c r="C28" s="198"/>
      <c r="D28" s="198"/>
      <c r="E28" s="198"/>
      <c r="F28" s="198"/>
      <c r="G28" s="198"/>
      <c r="H28" s="198"/>
      <c r="I28" s="198"/>
      <c r="J28" s="198"/>
      <c r="K28" s="198"/>
      <c r="L28" s="198"/>
      <c r="M28" s="198"/>
      <c r="N28" s="198"/>
    </row>
    <row r="29" spans="2:14" ht="27" customHeight="1" x14ac:dyDescent="0.3">
      <c r="B29" s="195"/>
      <c r="C29" s="196"/>
      <c r="D29" s="196"/>
      <c r="E29" s="196"/>
      <c r="F29" s="196"/>
      <c r="G29" s="196"/>
      <c r="H29" s="196"/>
      <c r="I29" s="196"/>
      <c r="J29" s="196"/>
      <c r="K29" s="3"/>
      <c r="L29" s="3"/>
      <c r="M29" s="3"/>
      <c r="N29" s="3"/>
    </row>
    <row r="30" spans="2:14" ht="27" customHeight="1" x14ac:dyDescent="0.3">
      <c r="B30" s="195"/>
      <c r="C30" s="196"/>
      <c r="D30" s="196"/>
      <c r="E30" s="196"/>
      <c r="F30" s="196"/>
      <c r="G30" s="196"/>
      <c r="H30" s="196"/>
      <c r="I30" s="196"/>
      <c r="J30" s="196"/>
      <c r="K30" s="3"/>
      <c r="L30" s="3"/>
      <c r="M30" s="3"/>
      <c r="N30" s="3"/>
    </row>
    <row r="31" spans="2:14" ht="27" customHeight="1" x14ac:dyDescent="0.3">
      <c r="B31" s="195"/>
      <c r="C31" s="196"/>
      <c r="D31" s="196"/>
      <c r="E31" s="196"/>
      <c r="F31" s="196"/>
      <c r="G31" s="196"/>
      <c r="H31" s="196"/>
      <c r="I31" s="196"/>
      <c r="J31" s="196"/>
      <c r="K31" s="3"/>
      <c r="L31" s="3"/>
      <c r="M31" s="3"/>
      <c r="N31" s="3"/>
    </row>
    <row r="32" spans="2:14" ht="27" customHeight="1" x14ac:dyDescent="0.3">
      <c r="B32" s="195"/>
      <c r="C32" s="196"/>
      <c r="D32" s="196"/>
      <c r="E32" s="196"/>
      <c r="F32" s="196"/>
      <c r="G32" s="196"/>
      <c r="H32" s="196"/>
      <c r="I32" s="196"/>
      <c r="J32" s="196"/>
      <c r="K32" s="3"/>
      <c r="L32" s="3"/>
      <c r="M32" s="3"/>
      <c r="N32" s="3"/>
    </row>
    <row r="33" spans="2:14" ht="27" customHeight="1" x14ac:dyDescent="0.3">
      <c r="B33" s="195"/>
      <c r="C33" s="196"/>
      <c r="D33" s="196"/>
      <c r="E33" s="196"/>
      <c r="F33" s="196"/>
      <c r="G33" s="196"/>
      <c r="H33" s="196"/>
      <c r="I33" s="196"/>
      <c r="J33" s="196"/>
      <c r="K33" s="3"/>
      <c r="L33" s="3"/>
      <c r="M33" s="3"/>
      <c r="N33" s="3"/>
    </row>
    <row r="34" spans="2:14" ht="27" customHeight="1" x14ac:dyDescent="0.3">
      <c r="B34" s="195"/>
      <c r="C34" s="196"/>
      <c r="D34" s="196"/>
      <c r="E34" s="196"/>
      <c r="F34" s="196"/>
      <c r="G34" s="196"/>
      <c r="H34" s="196"/>
      <c r="I34" s="196"/>
      <c r="J34" s="196"/>
      <c r="K34" s="3"/>
      <c r="L34" s="3"/>
      <c r="M34" s="3"/>
      <c r="N34" s="3"/>
    </row>
    <row r="35" spans="2:14" ht="27" customHeight="1" x14ac:dyDescent="0.3">
      <c r="B35" s="195"/>
      <c r="C35" s="196"/>
      <c r="D35" s="196"/>
      <c r="E35" s="196"/>
      <c r="F35" s="196"/>
      <c r="G35" s="196"/>
      <c r="H35" s="196"/>
      <c r="I35" s="196"/>
      <c r="J35" s="196"/>
      <c r="K35" s="3"/>
      <c r="L35" s="3"/>
      <c r="M35" s="3"/>
      <c r="N35" s="3"/>
    </row>
    <row r="36" spans="2:14" ht="27" customHeight="1" x14ac:dyDescent="0.3">
      <c r="B36" s="195"/>
      <c r="C36" s="196"/>
      <c r="D36" s="196"/>
      <c r="E36" s="196"/>
      <c r="F36" s="196"/>
      <c r="G36" s="196"/>
      <c r="H36" s="196"/>
      <c r="I36" s="196"/>
      <c r="J36" s="196"/>
      <c r="K36" s="3"/>
      <c r="L36" s="3"/>
      <c r="M36" s="3"/>
      <c r="N36" s="3"/>
    </row>
    <row r="37" spans="2:14" ht="27" customHeight="1" x14ac:dyDescent="0.3">
      <c r="B37" s="195"/>
      <c r="C37" s="196"/>
      <c r="D37" s="196"/>
      <c r="E37" s="196"/>
      <c r="F37" s="196"/>
      <c r="G37" s="196"/>
      <c r="H37" s="196"/>
      <c r="I37" s="196"/>
      <c r="J37" s="196"/>
      <c r="K37" s="3"/>
      <c r="L37" s="3"/>
      <c r="M37" s="3"/>
      <c r="N37" s="3"/>
    </row>
    <row r="38" spans="2:14" ht="27" customHeight="1" x14ac:dyDescent="0.3">
      <c r="B38" s="195"/>
      <c r="C38" s="196"/>
      <c r="D38" s="196"/>
      <c r="E38" s="196"/>
      <c r="F38" s="196"/>
      <c r="G38" s="196"/>
      <c r="H38" s="196"/>
      <c r="I38" s="196"/>
      <c r="J38" s="196"/>
      <c r="K38" s="3"/>
      <c r="L38" s="3"/>
      <c r="M38" s="3"/>
      <c r="N38" s="3"/>
    </row>
    <row r="39" spans="2:14" ht="27" customHeight="1" x14ac:dyDescent="0.3">
      <c r="B39" s="4"/>
      <c r="C39" s="3"/>
      <c r="D39" s="3"/>
      <c r="E39" s="3"/>
      <c r="F39" s="3"/>
      <c r="G39" s="3"/>
      <c r="H39" s="3"/>
      <c r="I39" s="3"/>
      <c r="J39" s="3"/>
      <c r="K39" s="3"/>
      <c r="L39" s="3"/>
      <c r="M39" s="3"/>
      <c r="N39" s="3"/>
    </row>
    <row r="40" spans="2:14" ht="27" customHeight="1" x14ac:dyDescent="0.3">
      <c r="B40" s="197"/>
      <c r="C40" s="198"/>
      <c r="D40" s="198"/>
      <c r="E40" s="198"/>
      <c r="F40" s="198"/>
      <c r="G40" s="198"/>
      <c r="H40" s="198"/>
      <c r="I40" s="198"/>
      <c r="J40" s="198"/>
      <c r="K40" s="198"/>
      <c r="L40" s="198"/>
      <c r="M40" s="198"/>
      <c r="N40" s="198"/>
    </row>
    <row r="41" spans="2:14" ht="27" customHeight="1" x14ac:dyDescent="0.3">
      <c r="B41" s="195"/>
      <c r="C41" s="196"/>
      <c r="D41" s="196"/>
      <c r="E41" s="196"/>
      <c r="F41" s="196"/>
      <c r="G41" s="196"/>
      <c r="H41" s="196"/>
      <c r="I41" s="196"/>
      <c r="J41" s="196"/>
      <c r="K41" s="3"/>
      <c r="L41" s="3"/>
      <c r="M41" s="3"/>
      <c r="N41" s="3"/>
    </row>
    <row r="42" spans="2:14" ht="27" customHeight="1" x14ac:dyDescent="0.3">
      <c r="B42" s="195"/>
      <c r="C42" s="196"/>
      <c r="D42" s="196"/>
      <c r="E42" s="196"/>
      <c r="F42" s="196"/>
      <c r="G42" s="196"/>
      <c r="H42" s="196"/>
      <c r="I42" s="196"/>
      <c r="J42" s="196"/>
      <c r="K42" s="3"/>
      <c r="L42" s="3"/>
      <c r="M42" s="3"/>
      <c r="N42" s="3"/>
    </row>
    <row r="43" spans="2:14" ht="27" customHeight="1" x14ac:dyDescent="0.3">
      <c r="B43" s="195"/>
      <c r="C43" s="196"/>
      <c r="D43" s="196"/>
      <c r="E43" s="196"/>
      <c r="F43" s="196"/>
      <c r="G43" s="196"/>
      <c r="H43" s="196"/>
      <c r="I43" s="196"/>
      <c r="J43" s="196"/>
      <c r="K43" s="3"/>
      <c r="L43" s="3"/>
      <c r="M43" s="3"/>
      <c r="N43" s="3"/>
    </row>
    <row r="44" spans="2:14" ht="27" customHeight="1" x14ac:dyDescent="0.3">
      <c r="B44" s="195"/>
      <c r="C44" s="196"/>
      <c r="D44" s="196"/>
      <c r="E44" s="196"/>
      <c r="F44" s="196"/>
      <c r="G44" s="196"/>
      <c r="H44" s="196"/>
      <c r="I44" s="196"/>
      <c r="J44" s="196"/>
      <c r="K44" s="3"/>
      <c r="L44" s="3"/>
      <c r="M44" s="3"/>
      <c r="N44" s="3"/>
    </row>
    <row r="45" spans="2:14" ht="27" customHeight="1" x14ac:dyDescent="0.3">
      <c r="B45" s="195"/>
      <c r="C45" s="196"/>
      <c r="D45" s="196"/>
      <c r="E45" s="196"/>
      <c r="F45" s="196"/>
      <c r="G45" s="196"/>
      <c r="H45" s="196"/>
      <c r="I45" s="196"/>
      <c r="J45" s="196"/>
      <c r="K45" s="3"/>
      <c r="L45" s="3"/>
      <c r="M45" s="3"/>
      <c r="N45" s="3"/>
    </row>
    <row r="46" spans="2:14" ht="27" customHeight="1" x14ac:dyDescent="0.3">
      <c r="B46" s="195"/>
      <c r="C46" s="196"/>
      <c r="D46" s="196"/>
      <c r="E46" s="196"/>
      <c r="F46" s="196"/>
      <c r="G46" s="196"/>
      <c r="H46" s="196"/>
      <c r="I46" s="196"/>
      <c r="J46" s="196"/>
      <c r="K46" s="3"/>
      <c r="L46" s="3"/>
      <c r="M46" s="3"/>
      <c r="N46" s="3"/>
    </row>
    <row r="47" spans="2:14" ht="27" customHeight="1" x14ac:dyDescent="0.3">
      <c r="B47" s="195"/>
      <c r="C47" s="196"/>
      <c r="D47" s="196"/>
      <c r="E47" s="196"/>
      <c r="F47" s="196"/>
      <c r="G47" s="196"/>
      <c r="H47" s="196"/>
      <c r="I47" s="196"/>
      <c r="J47" s="196"/>
      <c r="K47" s="3"/>
      <c r="L47" s="3"/>
      <c r="M47" s="3"/>
      <c r="N47" s="3"/>
    </row>
    <row r="48" spans="2:14" ht="27" customHeight="1" x14ac:dyDescent="0.3">
      <c r="B48" s="195"/>
      <c r="C48" s="196"/>
      <c r="D48" s="196"/>
      <c r="E48" s="196"/>
      <c r="F48" s="196"/>
      <c r="G48" s="196"/>
      <c r="H48" s="196"/>
      <c r="I48" s="196"/>
      <c r="J48" s="196"/>
      <c r="K48" s="3"/>
      <c r="L48" s="3"/>
      <c r="M48" s="3"/>
      <c r="N48" s="3"/>
    </row>
    <row r="49" spans="2:14" ht="27" customHeight="1" x14ac:dyDescent="0.3">
      <c r="B49" s="195"/>
      <c r="C49" s="196"/>
      <c r="D49" s="196"/>
      <c r="E49" s="196"/>
      <c r="F49" s="196"/>
      <c r="G49" s="196"/>
      <c r="H49" s="196"/>
      <c r="I49" s="196"/>
      <c r="J49" s="196"/>
      <c r="K49" s="3"/>
      <c r="L49" s="3"/>
      <c r="M49" s="3"/>
      <c r="N49" s="3"/>
    </row>
    <row r="50" spans="2:14" ht="27" customHeight="1" x14ac:dyDescent="0.3">
      <c r="B50" s="195"/>
      <c r="C50" s="196"/>
      <c r="D50" s="196"/>
      <c r="E50" s="196"/>
      <c r="F50" s="196"/>
      <c r="G50" s="196"/>
      <c r="H50" s="196"/>
      <c r="I50" s="196"/>
      <c r="J50" s="196"/>
      <c r="K50" s="3"/>
      <c r="L50" s="3"/>
      <c r="M50" s="3"/>
      <c r="N50" s="3"/>
    </row>
    <row r="51" spans="2:14" ht="27" customHeight="1" x14ac:dyDescent="0.3">
      <c r="B51" s="4"/>
      <c r="C51" s="3"/>
      <c r="D51" s="3"/>
      <c r="E51" s="3"/>
      <c r="F51" s="3"/>
      <c r="G51" s="3"/>
      <c r="H51" s="3"/>
      <c r="I51" s="3"/>
      <c r="J51" s="3"/>
      <c r="K51" s="3"/>
      <c r="L51" s="3"/>
      <c r="M51" s="3"/>
      <c r="N51" s="3"/>
    </row>
    <row r="52" spans="2:14" ht="27" customHeight="1" x14ac:dyDescent="0.3">
      <c r="B52" s="197"/>
      <c r="C52" s="198"/>
      <c r="D52" s="198"/>
      <c r="E52" s="198"/>
      <c r="F52" s="198"/>
      <c r="G52" s="198"/>
      <c r="H52" s="198"/>
      <c r="I52" s="198"/>
      <c r="J52" s="198"/>
      <c r="K52" s="198"/>
      <c r="L52" s="198"/>
      <c r="M52" s="198"/>
      <c r="N52" s="198"/>
    </row>
    <row r="53" spans="2:14" ht="27" customHeight="1" x14ac:dyDescent="0.3">
      <c r="B53" s="195"/>
      <c r="C53" s="196"/>
      <c r="D53" s="196"/>
      <c r="E53" s="196"/>
      <c r="F53" s="196"/>
      <c r="G53" s="196"/>
      <c r="H53" s="196"/>
      <c r="I53" s="196"/>
      <c r="J53" s="196"/>
      <c r="K53" s="3"/>
      <c r="L53" s="3"/>
      <c r="M53" s="3"/>
      <c r="N53" s="3"/>
    </row>
    <row r="54" spans="2:14" ht="27" customHeight="1" x14ac:dyDescent="0.3">
      <c r="B54" s="195"/>
      <c r="C54" s="196"/>
      <c r="D54" s="196"/>
      <c r="E54" s="196"/>
      <c r="F54" s="196"/>
      <c r="G54" s="196"/>
      <c r="H54" s="196"/>
      <c r="I54" s="196"/>
      <c r="J54" s="196"/>
      <c r="K54" s="3"/>
      <c r="L54" s="3"/>
      <c r="M54" s="3"/>
      <c r="N54" s="3"/>
    </row>
    <row r="55" spans="2:14" ht="27" customHeight="1" x14ac:dyDescent="0.3">
      <c r="B55" s="195"/>
      <c r="C55" s="196"/>
      <c r="D55" s="196"/>
      <c r="E55" s="196"/>
      <c r="F55" s="196"/>
      <c r="G55" s="196"/>
      <c r="H55" s="196"/>
      <c r="I55" s="196"/>
      <c r="J55" s="196"/>
      <c r="K55" s="3"/>
      <c r="L55" s="3"/>
      <c r="M55" s="3"/>
      <c r="N55" s="3"/>
    </row>
    <row r="56" spans="2:14" ht="27" customHeight="1" x14ac:dyDescent="0.3">
      <c r="B56" s="195"/>
      <c r="C56" s="196"/>
      <c r="D56" s="196"/>
      <c r="E56" s="196"/>
      <c r="F56" s="196"/>
      <c r="G56" s="196"/>
      <c r="H56" s="196"/>
      <c r="I56" s="196"/>
      <c r="J56" s="196"/>
      <c r="K56" s="3"/>
      <c r="L56" s="3"/>
      <c r="M56" s="3"/>
      <c r="N56" s="3"/>
    </row>
    <row r="57" spans="2:14" ht="27" customHeight="1" x14ac:dyDescent="0.3">
      <c r="B57" s="195"/>
      <c r="C57" s="196"/>
      <c r="D57" s="196"/>
      <c r="E57" s="196"/>
      <c r="F57" s="196"/>
      <c r="G57" s="196"/>
      <c r="H57" s="196"/>
      <c r="I57" s="196"/>
      <c r="J57" s="196"/>
      <c r="K57" s="3"/>
      <c r="L57" s="3"/>
      <c r="M57" s="3"/>
      <c r="N57" s="3"/>
    </row>
    <row r="58" spans="2:14" ht="27" customHeight="1" x14ac:dyDescent="0.3">
      <c r="B58" s="195"/>
      <c r="C58" s="196"/>
      <c r="D58" s="196"/>
      <c r="E58" s="196"/>
      <c r="F58" s="196"/>
      <c r="G58" s="196"/>
      <c r="H58" s="196"/>
      <c r="I58" s="196"/>
      <c r="J58" s="196"/>
      <c r="K58" s="3"/>
      <c r="L58" s="3"/>
      <c r="M58" s="3"/>
      <c r="N58" s="3"/>
    </row>
    <row r="59" spans="2:14" ht="27" customHeight="1" x14ac:dyDescent="0.3">
      <c r="B59" s="195"/>
      <c r="C59" s="196"/>
      <c r="D59" s="196"/>
      <c r="E59" s="196"/>
      <c r="F59" s="196"/>
      <c r="G59" s="196"/>
      <c r="H59" s="196"/>
      <c r="I59" s="196"/>
      <c r="J59" s="196"/>
      <c r="K59" s="3"/>
      <c r="L59" s="3"/>
      <c r="M59" s="3"/>
      <c r="N59" s="3"/>
    </row>
    <row r="60" spans="2:14" ht="27" customHeight="1" x14ac:dyDescent="0.3">
      <c r="B60" s="195"/>
      <c r="C60" s="196"/>
      <c r="D60" s="196"/>
      <c r="E60" s="196"/>
      <c r="F60" s="196"/>
      <c r="G60" s="196"/>
      <c r="H60" s="196"/>
      <c r="I60" s="196"/>
      <c r="J60" s="196"/>
      <c r="K60" s="3"/>
      <c r="L60" s="3"/>
      <c r="M60" s="3"/>
      <c r="N60" s="3"/>
    </row>
    <row r="61" spans="2:14" ht="27" customHeight="1" x14ac:dyDescent="0.3">
      <c r="B61" s="195"/>
      <c r="C61" s="196"/>
      <c r="D61" s="196"/>
      <c r="E61" s="196"/>
      <c r="F61" s="196"/>
      <c r="G61" s="196"/>
      <c r="H61" s="196"/>
      <c r="I61" s="196"/>
      <c r="J61" s="196"/>
      <c r="K61" s="3"/>
      <c r="L61" s="3"/>
      <c r="M61" s="3"/>
      <c r="N61" s="3"/>
    </row>
    <row r="62" spans="2:14" ht="27" customHeight="1" x14ac:dyDescent="0.3">
      <c r="B62" s="195"/>
      <c r="C62" s="196"/>
      <c r="D62" s="196"/>
      <c r="E62" s="196"/>
      <c r="F62" s="196"/>
      <c r="G62" s="196"/>
      <c r="H62" s="196"/>
      <c r="I62" s="196"/>
      <c r="J62" s="196"/>
      <c r="K62" s="3"/>
      <c r="L62" s="3"/>
      <c r="M62" s="3"/>
      <c r="N62" s="3"/>
    </row>
    <row r="63" spans="2:14" ht="27" customHeight="1" x14ac:dyDescent="0.3">
      <c r="B63" s="4"/>
      <c r="C63" s="3"/>
      <c r="D63" s="3"/>
      <c r="E63" s="3"/>
      <c r="F63" s="3"/>
      <c r="G63" s="3"/>
      <c r="H63" s="3"/>
      <c r="I63" s="3"/>
      <c r="J63" s="3"/>
      <c r="K63" s="3"/>
      <c r="L63" s="3"/>
      <c r="M63" s="3"/>
      <c r="N63" s="3"/>
    </row>
    <row r="64" spans="2:14" ht="27" customHeight="1" x14ac:dyDescent="0.3">
      <c r="B64" s="197"/>
      <c r="C64" s="198"/>
      <c r="D64" s="198"/>
      <c r="E64" s="198"/>
      <c r="F64" s="198"/>
      <c r="G64" s="198"/>
      <c r="H64" s="198"/>
      <c r="I64" s="198"/>
      <c r="J64" s="198"/>
      <c r="K64" s="198"/>
      <c r="L64" s="198"/>
      <c r="M64" s="198"/>
      <c r="N64" s="198"/>
    </row>
    <row r="65" spans="2:14" ht="27" customHeight="1" x14ac:dyDescent="0.3">
      <c r="B65" s="195"/>
      <c r="C65" s="196"/>
      <c r="D65" s="196"/>
      <c r="E65" s="196"/>
      <c r="F65" s="196"/>
      <c r="G65" s="196"/>
      <c r="H65" s="196"/>
      <c r="I65" s="196"/>
      <c r="J65" s="196"/>
      <c r="K65" s="3"/>
      <c r="L65" s="3"/>
      <c r="M65" s="3"/>
      <c r="N65" s="3"/>
    </row>
    <row r="66" spans="2:14" ht="27" customHeight="1" x14ac:dyDescent="0.3">
      <c r="B66" s="195"/>
      <c r="C66" s="196"/>
      <c r="D66" s="196"/>
      <c r="E66" s="196"/>
      <c r="F66" s="196"/>
      <c r="G66" s="196"/>
      <c r="H66" s="196"/>
      <c r="I66" s="196"/>
      <c r="J66" s="196"/>
      <c r="K66" s="3"/>
      <c r="L66" s="3"/>
      <c r="M66" s="3"/>
      <c r="N66" s="3"/>
    </row>
    <row r="67" spans="2:14" ht="27" customHeight="1" x14ac:dyDescent="0.3">
      <c r="B67" s="195"/>
      <c r="C67" s="196"/>
      <c r="D67" s="196"/>
      <c r="E67" s="196"/>
      <c r="F67" s="196"/>
      <c r="G67" s="196"/>
      <c r="H67" s="196"/>
      <c r="I67" s="196"/>
      <c r="J67" s="196"/>
      <c r="K67" s="3"/>
      <c r="L67" s="3"/>
      <c r="M67" s="3"/>
      <c r="N67" s="3"/>
    </row>
    <row r="68" spans="2:14" ht="27" customHeight="1" x14ac:dyDescent="0.3">
      <c r="B68" s="195"/>
      <c r="C68" s="196"/>
      <c r="D68" s="196"/>
      <c r="E68" s="196"/>
      <c r="F68" s="196"/>
      <c r="G68" s="196"/>
      <c r="H68" s="196"/>
      <c r="I68" s="196"/>
      <c r="J68" s="196"/>
      <c r="K68" s="3"/>
      <c r="L68" s="3"/>
      <c r="M68" s="3"/>
      <c r="N68" s="3"/>
    </row>
    <row r="69" spans="2:14" ht="27" customHeight="1" x14ac:dyDescent="0.3">
      <c r="B69" s="195"/>
      <c r="C69" s="196"/>
      <c r="D69" s="196"/>
      <c r="E69" s="196"/>
      <c r="F69" s="196"/>
      <c r="G69" s="196"/>
      <c r="H69" s="196"/>
      <c r="I69" s="196"/>
      <c r="J69" s="196"/>
      <c r="K69" s="3"/>
      <c r="L69" s="3"/>
      <c r="M69" s="3"/>
      <c r="N69" s="3"/>
    </row>
    <row r="70" spans="2:14" ht="27" customHeight="1" x14ac:dyDescent="0.3">
      <c r="B70" s="195"/>
      <c r="C70" s="196"/>
      <c r="D70" s="196"/>
      <c r="E70" s="196"/>
      <c r="F70" s="196"/>
      <c r="G70" s="196"/>
      <c r="H70" s="196"/>
      <c r="I70" s="196"/>
      <c r="J70" s="196"/>
      <c r="K70" s="3"/>
      <c r="L70" s="3"/>
      <c r="M70" s="3"/>
      <c r="N70" s="3"/>
    </row>
    <row r="71" spans="2:14" ht="27" customHeight="1" x14ac:dyDescent="0.3">
      <c r="B71" s="195"/>
      <c r="C71" s="196"/>
      <c r="D71" s="196"/>
      <c r="E71" s="196"/>
      <c r="F71" s="196"/>
      <c r="G71" s="196"/>
      <c r="H71" s="196"/>
      <c r="I71" s="196"/>
      <c r="J71" s="196"/>
      <c r="K71" s="3"/>
      <c r="L71" s="3"/>
      <c r="M71" s="3"/>
      <c r="N71" s="3"/>
    </row>
    <row r="72" spans="2:14" ht="27" customHeight="1" x14ac:dyDescent="0.3">
      <c r="B72" s="195"/>
      <c r="C72" s="196"/>
      <c r="D72" s="196"/>
      <c r="E72" s="196"/>
      <c r="F72" s="196"/>
      <c r="G72" s="196"/>
      <c r="H72" s="196"/>
      <c r="I72" s="196"/>
      <c r="J72" s="196"/>
      <c r="K72" s="3"/>
      <c r="L72" s="3"/>
      <c r="M72" s="3"/>
      <c r="N72" s="3"/>
    </row>
    <row r="73" spans="2:14" ht="27" customHeight="1" x14ac:dyDescent="0.3">
      <c r="B73" s="195"/>
      <c r="C73" s="196"/>
      <c r="D73" s="196"/>
      <c r="E73" s="196"/>
      <c r="F73" s="196"/>
      <c r="G73" s="196"/>
      <c r="H73" s="196"/>
      <c r="I73" s="196"/>
      <c r="J73" s="196"/>
      <c r="K73" s="3"/>
      <c r="L73" s="3"/>
      <c r="M73" s="3"/>
      <c r="N73" s="3"/>
    </row>
    <row r="74" spans="2:14" ht="27" customHeight="1" x14ac:dyDescent="0.3">
      <c r="B74" s="195"/>
      <c r="C74" s="196"/>
      <c r="D74" s="196"/>
      <c r="E74" s="196"/>
      <c r="F74" s="196"/>
      <c r="G74" s="196"/>
      <c r="H74" s="196"/>
      <c r="I74" s="196"/>
      <c r="J74" s="196"/>
      <c r="K74" s="3"/>
      <c r="L74" s="3"/>
      <c r="M74" s="3"/>
      <c r="N74" s="3"/>
    </row>
    <row r="75" spans="2:14" ht="27" customHeight="1" x14ac:dyDescent="0.3">
      <c r="B75" s="4"/>
      <c r="C75" s="3"/>
      <c r="D75" s="3"/>
      <c r="E75" s="3"/>
      <c r="F75" s="3"/>
      <c r="G75" s="3"/>
      <c r="H75" s="3"/>
      <c r="I75" s="3"/>
      <c r="J75" s="3"/>
      <c r="K75" s="3"/>
      <c r="L75" s="3"/>
      <c r="M75" s="3"/>
      <c r="N75" s="3"/>
    </row>
    <row r="76" spans="2:14" ht="27" customHeight="1" x14ac:dyDescent="0.3">
      <c r="B76" s="197"/>
      <c r="C76" s="198"/>
      <c r="D76" s="198"/>
      <c r="E76" s="198"/>
      <c r="F76" s="198"/>
      <c r="G76" s="198"/>
      <c r="H76" s="198"/>
      <c r="I76" s="198"/>
      <c r="J76" s="198"/>
      <c r="K76" s="198"/>
      <c r="L76" s="198"/>
      <c r="M76" s="198"/>
      <c r="N76" s="198"/>
    </row>
    <row r="77" spans="2:14" ht="27" customHeight="1" x14ac:dyDescent="0.3">
      <c r="B77" s="195"/>
      <c r="C77" s="196"/>
      <c r="D77" s="196"/>
      <c r="E77" s="196"/>
      <c r="F77" s="196"/>
      <c r="G77" s="196"/>
      <c r="H77" s="196"/>
      <c r="I77" s="196"/>
      <c r="J77" s="196"/>
      <c r="K77" s="3"/>
      <c r="L77" s="3"/>
      <c r="M77" s="3"/>
      <c r="N77" s="3"/>
    </row>
    <row r="78" spans="2:14" ht="27" customHeight="1" x14ac:dyDescent="0.3">
      <c r="B78" s="195"/>
      <c r="C78" s="196"/>
      <c r="D78" s="196"/>
      <c r="E78" s="196"/>
      <c r="F78" s="196"/>
      <c r="G78" s="196"/>
      <c r="H78" s="196"/>
      <c r="I78" s="196"/>
      <c r="J78" s="196"/>
      <c r="K78" s="3"/>
      <c r="L78" s="3"/>
      <c r="M78" s="3"/>
      <c r="N78" s="3"/>
    </row>
    <row r="79" spans="2:14" ht="27" customHeight="1" x14ac:dyDescent="0.3">
      <c r="B79" s="195"/>
      <c r="C79" s="196"/>
      <c r="D79" s="196"/>
      <c r="E79" s="196"/>
      <c r="F79" s="196"/>
      <c r="G79" s="196"/>
      <c r="H79" s="196"/>
      <c r="I79" s="196"/>
      <c r="J79" s="196"/>
      <c r="K79" s="3"/>
      <c r="L79" s="3"/>
      <c r="M79" s="3"/>
      <c r="N79" s="3"/>
    </row>
    <row r="80" spans="2:14" ht="27" customHeight="1" x14ac:dyDescent="0.3">
      <c r="B80" s="195"/>
      <c r="C80" s="196"/>
      <c r="D80" s="196"/>
      <c r="E80" s="196"/>
      <c r="F80" s="196"/>
      <c r="G80" s="196"/>
      <c r="H80" s="196"/>
      <c r="I80" s="196"/>
      <c r="J80" s="196"/>
      <c r="K80" s="3"/>
      <c r="L80" s="3"/>
      <c r="M80" s="3"/>
      <c r="N80" s="3"/>
    </row>
    <row r="81" spans="2:14" ht="27" customHeight="1" x14ac:dyDescent="0.3">
      <c r="B81" s="195"/>
      <c r="C81" s="196"/>
      <c r="D81" s="196"/>
      <c r="E81" s="196"/>
      <c r="F81" s="196"/>
      <c r="G81" s="196"/>
      <c r="H81" s="196"/>
      <c r="I81" s="196"/>
      <c r="J81" s="196"/>
      <c r="K81" s="3"/>
      <c r="L81" s="3"/>
      <c r="M81" s="3"/>
      <c r="N81" s="3"/>
    </row>
    <row r="82" spans="2:14" ht="27" customHeight="1" x14ac:dyDescent="0.3">
      <c r="B82" s="195"/>
      <c r="C82" s="196"/>
      <c r="D82" s="196"/>
      <c r="E82" s="196"/>
      <c r="F82" s="196"/>
      <c r="G82" s="196"/>
      <c r="H82" s="196"/>
      <c r="I82" s="196"/>
      <c r="J82" s="196"/>
      <c r="K82" s="3"/>
      <c r="L82" s="3"/>
      <c r="M82" s="3"/>
      <c r="N82" s="3"/>
    </row>
    <row r="83" spans="2:14" ht="27" customHeight="1" x14ac:dyDescent="0.3">
      <c r="B83" s="195"/>
      <c r="C83" s="196"/>
      <c r="D83" s="196"/>
      <c r="E83" s="196"/>
      <c r="F83" s="196"/>
      <c r="G83" s="196"/>
      <c r="H83" s="196"/>
      <c r="I83" s="196"/>
      <c r="J83" s="196"/>
      <c r="K83" s="3"/>
      <c r="L83" s="3"/>
      <c r="M83" s="3"/>
      <c r="N83" s="3"/>
    </row>
    <row r="84" spans="2:14" ht="27" customHeight="1" x14ac:dyDescent="0.3">
      <c r="B84" s="195"/>
      <c r="C84" s="196"/>
      <c r="D84" s="196"/>
      <c r="E84" s="196"/>
      <c r="F84" s="196"/>
      <c r="G84" s="196"/>
      <c r="H84" s="196"/>
      <c r="I84" s="196"/>
      <c r="J84" s="196"/>
      <c r="K84" s="3"/>
      <c r="L84" s="3"/>
      <c r="M84" s="3"/>
      <c r="N84" s="3"/>
    </row>
    <row r="85" spans="2:14" ht="27" customHeight="1" x14ac:dyDescent="0.3">
      <c r="B85" s="195"/>
      <c r="C85" s="196"/>
      <c r="D85" s="196"/>
      <c r="E85" s="196"/>
      <c r="F85" s="196"/>
      <c r="G85" s="196"/>
      <c r="H85" s="196"/>
      <c r="I85" s="196"/>
      <c r="J85" s="196"/>
      <c r="K85" s="3"/>
      <c r="L85" s="3"/>
      <c r="M85" s="3"/>
      <c r="N85" s="3"/>
    </row>
    <row r="86" spans="2:14" ht="27" customHeight="1" x14ac:dyDescent="0.3">
      <c r="B86" s="195"/>
      <c r="C86" s="196"/>
      <c r="D86" s="196"/>
      <c r="E86" s="196"/>
      <c r="F86" s="196"/>
      <c r="G86" s="196"/>
      <c r="H86" s="196"/>
      <c r="I86" s="196"/>
      <c r="J86" s="196"/>
      <c r="K86" s="3"/>
      <c r="L86" s="3"/>
      <c r="M86" s="3"/>
      <c r="N86" s="3"/>
    </row>
    <row r="87" spans="2:14" ht="27" customHeight="1" x14ac:dyDescent="0.3">
      <c r="B87" s="4"/>
      <c r="C87" s="3"/>
      <c r="D87" s="3"/>
      <c r="E87" s="3"/>
      <c r="F87" s="3"/>
      <c r="G87" s="3"/>
      <c r="H87" s="3"/>
      <c r="I87" s="3"/>
      <c r="J87" s="3"/>
      <c r="K87" s="3"/>
      <c r="L87" s="3"/>
      <c r="M87" s="3"/>
      <c r="N87" s="3"/>
    </row>
    <row r="88" spans="2:14" ht="27" customHeight="1" x14ac:dyDescent="0.3">
      <c r="B88" s="197"/>
      <c r="C88" s="198"/>
      <c r="D88" s="198"/>
      <c r="E88" s="198"/>
      <c r="F88" s="198"/>
      <c r="G88" s="198"/>
      <c r="H88" s="198"/>
      <c r="I88" s="198"/>
      <c r="J88" s="198"/>
      <c r="K88" s="198"/>
      <c r="L88" s="198"/>
      <c r="M88" s="198"/>
      <c r="N88" s="198"/>
    </row>
    <row r="89" spans="2:14" ht="27" customHeight="1" x14ac:dyDescent="0.3">
      <c r="B89" s="195"/>
      <c r="C89" s="196"/>
      <c r="D89" s="196"/>
      <c r="E89" s="196"/>
      <c r="F89" s="196"/>
      <c r="G89" s="196"/>
      <c r="H89" s="196"/>
      <c r="I89" s="196"/>
      <c r="J89" s="196"/>
      <c r="K89" s="3"/>
      <c r="L89" s="3"/>
      <c r="M89" s="3"/>
      <c r="N89" s="3"/>
    </row>
    <row r="90" spans="2:14" ht="27" customHeight="1" x14ac:dyDescent="0.3">
      <c r="B90" s="195"/>
      <c r="C90" s="196"/>
      <c r="D90" s="196"/>
      <c r="E90" s="196"/>
      <c r="F90" s="196"/>
      <c r="G90" s="196"/>
      <c r="H90" s="196"/>
      <c r="I90" s="196"/>
      <c r="J90" s="196"/>
      <c r="K90" s="3"/>
      <c r="L90" s="3"/>
      <c r="M90" s="3"/>
      <c r="N90" s="3"/>
    </row>
    <row r="91" spans="2:14" ht="27" customHeight="1" x14ac:dyDescent="0.3">
      <c r="B91" s="195"/>
      <c r="C91" s="196"/>
      <c r="D91" s="196"/>
      <c r="E91" s="196"/>
      <c r="F91" s="196"/>
      <c r="G91" s="196"/>
      <c r="H91" s="196"/>
      <c r="I91" s="196"/>
      <c r="J91" s="196"/>
      <c r="K91" s="3"/>
      <c r="L91" s="3"/>
      <c r="M91" s="3"/>
      <c r="N91" s="3"/>
    </row>
    <row r="92" spans="2:14" ht="27" customHeight="1" x14ac:dyDescent="0.3">
      <c r="B92" s="195"/>
      <c r="C92" s="196"/>
      <c r="D92" s="196"/>
      <c r="E92" s="196"/>
      <c r="F92" s="196"/>
      <c r="G92" s="196"/>
      <c r="H92" s="196"/>
      <c r="I92" s="196"/>
      <c r="J92" s="196"/>
      <c r="K92" s="3"/>
      <c r="L92" s="3"/>
      <c r="M92" s="3"/>
      <c r="N92" s="3"/>
    </row>
    <row r="93" spans="2:14" ht="27" customHeight="1" x14ac:dyDescent="0.3">
      <c r="B93" s="195"/>
      <c r="C93" s="196"/>
      <c r="D93" s="196"/>
      <c r="E93" s="196"/>
      <c r="F93" s="196"/>
      <c r="G93" s="196"/>
      <c r="H93" s="196"/>
      <c r="I93" s="196"/>
      <c r="J93" s="196"/>
      <c r="K93" s="3"/>
      <c r="L93" s="3"/>
      <c r="M93" s="3"/>
      <c r="N93" s="3"/>
    </row>
    <row r="94" spans="2:14" ht="27" customHeight="1" x14ac:dyDescent="0.3">
      <c r="B94" s="195"/>
      <c r="C94" s="196"/>
      <c r="D94" s="196"/>
      <c r="E94" s="196"/>
      <c r="F94" s="196"/>
      <c r="G94" s="196"/>
      <c r="H94" s="196"/>
      <c r="I94" s="196"/>
      <c r="J94" s="196"/>
      <c r="K94" s="3"/>
      <c r="L94" s="3"/>
      <c r="M94" s="3"/>
      <c r="N94" s="3"/>
    </row>
    <row r="95" spans="2:14" ht="27" customHeight="1" x14ac:dyDescent="0.3">
      <c r="B95" s="195"/>
      <c r="C95" s="196"/>
      <c r="D95" s="196"/>
      <c r="E95" s="196"/>
      <c r="F95" s="196"/>
      <c r="G95" s="196"/>
      <c r="H95" s="196"/>
      <c r="I95" s="196"/>
      <c r="J95" s="196"/>
      <c r="K95" s="3"/>
      <c r="L95" s="3"/>
      <c r="M95" s="3"/>
      <c r="N95" s="3"/>
    </row>
    <row r="96" spans="2:14" ht="27" customHeight="1" x14ac:dyDescent="0.3">
      <c r="B96" s="195"/>
      <c r="C96" s="196"/>
      <c r="D96" s="196"/>
      <c r="E96" s="196"/>
      <c r="F96" s="196"/>
      <c r="G96" s="196"/>
      <c r="H96" s="196"/>
      <c r="I96" s="196"/>
      <c r="J96" s="196"/>
      <c r="K96" s="3"/>
      <c r="L96" s="3"/>
      <c r="M96" s="3"/>
      <c r="N96" s="3"/>
    </row>
    <row r="97" spans="2:14" ht="27" customHeight="1" x14ac:dyDescent="0.3">
      <c r="B97" s="195"/>
      <c r="C97" s="196"/>
      <c r="D97" s="196"/>
      <c r="E97" s="196"/>
      <c r="F97" s="196"/>
      <c r="G97" s="196"/>
      <c r="H97" s="196"/>
      <c r="I97" s="196"/>
      <c r="J97" s="196"/>
      <c r="K97" s="3"/>
      <c r="L97" s="3"/>
      <c r="M97" s="3"/>
      <c r="N97" s="3"/>
    </row>
    <row r="98" spans="2:14" ht="27" customHeight="1" x14ac:dyDescent="0.3">
      <c r="B98" s="195"/>
      <c r="C98" s="196"/>
      <c r="D98" s="196"/>
      <c r="E98" s="196"/>
      <c r="F98" s="196"/>
      <c r="G98" s="196"/>
      <c r="H98" s="196"/>
      <c r="I98" s="196"/>
      <c r="J98" s="196"/>
      <c r="K98" s="3"/>
      <c r="L98" s="3"/>
      <c r="M98" s="3"/>
      <c r="N98" s="3"/>
    </row>
    <row r="99" spans="2:14" ht="27" customHeight="1" x14ac:dyDescent="0.3">
      <c r="B99" s="4"/>
      <c r="C99" s="3"/>
      <c r="D99" s="3"/>
      <c r="E99" s="3"/>
      <c r="F99" s="3"/>
      <c r="G99" s="3"/>
      <c r="H99" s="3"/>
      <c r="I99" s="3"/>
      <c r="J99" s="3"/>
      <c r="K99" s="3"/>
      <c r="L99" s="3"/>
      <c r="M99" s="3"/>
      <c r="N99" s="3"/>
    </row>
  </sheetData>
  <autoFilter ref="B2:N4" xr:uid="{00000000-0001-0000-0000-000000000000}">
    <filterColumn colId="1" showButton="0"/>
    <filterColumn colId="2" showButton="0"/>
    <filterColumn colId="3" showButton="0"/>
    <filterColumn colId="4" showButton="0"/>
    <filterColumn colId="5" showButton="0"/>
    <filterColumn colId="6" showButton="0"/>
    <filterColumn colId="7" showButton="0"/>
    <filterColumn colId="8" showButton="0"/>
    <filterColumn colId="9" showButton="0"/>
    <filterColumn colId="10" showButton="0"/>
    <filterColumn colId="11" showButton="0"/>
  </autoFilter>
  <mergeCells count="5">
    <mergeCell ref="C2:N2"/>
    <mergeCell ref="C3:F3"/>
    <mergeCell ref="G3:J3"/>
    <mergeCell ref="K3:N3"/>
    <mergeCell ref="B2:B4"/>
  </mergeCells>
  <pageMargins left="0.23622047244094491" right="0.23622047244094491" top="0.74803149606299213" bottom="0.74803149606299213" header="0.31496062992125984" footer="0.31496062992125984"/>
  <pageSetup paperSize="9" scale="47" fitToHeight="0" orientation="landscape" r:id="rId1"/>
  <headerFooter>
    <oddFooter>&amp;L&amp;G&amp;CTaskforce "énergie" - Echange de bonnes pratiques - Outils Excel - Aide actions à mener&amp;RPage &amp;P</oddFooter>
  </headerFooter>
  <legacyDrawingHF r:id="rId2"/>
  <extLst>
    <ext xmlns:x14="http://schemas.microsoft.com/office/spreadsheetml/2009/9/main" uri="{CCE6A557-97BC-4b89-ADB6-D9C93CAAB3DF}">
      <x14:dataValidations xmlns:xm="http://schemas.microsoft.com/office/excel/2006/main" count="2">
        <x14:dataValidation type="list" showInputMessage="1" showErrorMessage="1" xr:uid="{DC1980FC-DFCC-4380-9E62-BAE4AC69825E}">
          <x14:formula1>
            <xm:f>PAG!$D$12:$D$46</xm:f>
          </x14:formula1>
          <xm:sqref>B6:B99</xm:sqref>
        </x14:dataValidation>
        <x14:dataValidation type="list" allowBlank="1" showInputMessage="1" showErrorMessage="1" xr:uid="{5D5AA9A9-6C90-40FD-A4AA-529AFCF76533}">
          <x14:formula1>
            <xm:f>PAG!$D$12:$D$46</xm:f>
          </x14:formula1>
          <xm:sqref>B5</xm:sqref>
        </x14:dataValidation>
      </x14:dataValidations>
    </ext>
  </extLs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8553BA0-B456-4854-8DCA-C5CA4A3220F2}">
  <sheetPr>
    <tabColor theme="0" tint="-0.14999847407452621"/>
  </sheetPr>
  <dimension ref="B2:DO60"/>
  <sheetViews>
    <sheetView view="pageBreakPreview" topLeftCell="E1" zoomScaleNormal="110" zoomScaleSheetLayoutView="100" workbookViewId="0">
      <pane ySplit="2" topLeftCell="A3" activePane="bottomLeft" state="frozen"/>
      <selection activeCell="F1" sqref="F1"/>
      <selection pane="bottomLeft" activeCell="J4" sqref="J4"/>
    </sheetView>
  </sheetViews>
  <sheetFormatPr baseColWidth="10" defaultColWidth="11.5546875" defaultRowHeight="13.8" x14ac:dyDescent="0.3"/>
  <cols>
    <col min="1" max="1" width="4.6640625" style="12" customWidth="1"/>
    <col min="2" max="2" width="14.5546875" style="12" customWidth="1"/>
    <col min="3" max="3" width="45.109375" style="12" customWidth="1"/>
    <col min="4" max="4" width="18.88671875" style="12" customWidth="1"/>
    <col min="5" max="5" width="13.33203125" style="12" customWidth="1"/>
    <col min="6" max="6" width="25.109375" style="12" customWidth="1"/>
    <col min="7" max="7" width="15.33203125" style="12" customWidth="1"/>
    <col min="8" max="8" width="16.88671875" style="12" customWidth="1"/>
    <col min="9" max="9" width="38.6640625" style="12" bestFit="1" customWidth="1"/>
    <col min="10" max="16384" width="11.5546875" style="12"/>
  </cols>
  <sheetData>
    <row r="2" spans="2:119" ht="19.2" customHeight="1" x14ac:dyDescent="0.3">
      <c r="B2" s="152" t="s">
        <v>219</v>
      </c>
      <c r="C2" s="153" t="s">
        <v>220</v>
      </c>
      <c r="D2" s="153" t="s">
        <v>221</v>
      </c>
      <c r="E2" s="153" t="s">
        <v>222</v>
      </c>
      <c r="F2" s="153" t="s">
        <v>223</v>
      </c>
      <c r="G2" s="153" t="s">
        <v>224</v>
      </c>
      <c r="H2" s="153" t="s">
        <v>225</v>
      </c>
      <c r="I2" s="154" t="s">
        <v>83</v>
      </c>
    </row>
    <row r="3" spans="2:119" x14ac:dyDescent="0.3">
      <c r="B3" s="155"/>
      <c r="C3" s="156"/>
      <c r="D3" s="156"/>
      <c r="E3" s="156"/>
      <c r="F3" s="156"/>
      <c r="G3" s="156"/>
      <c r="H3" s="156"/>
      <c r="I3" s="157"/>
    </row>
    <row r="4" spans="2:119" x14ac:dyDescent="0.3">
      <c r="B4" s="155"/>
      <c r="C4" s="156"/>
      <c r="D4" s="156"/>
      <c r="E4" s="156"/>
      <c r="F4" s="156"/>
      <c r="G4" s="156"/>
      <c r="H4" s="156"/>
      <c r="I4" s="157"/>
    </row>
    <row r="5" spans="2:119" x14ac:dyDescent="0.3">
      <c r="B5" s="155"/>
      <c r="C5" s="156"/>
      <c r="D5" s="156"/>
      <c r="E5" s="156"/>
      <c r="F5" s="156"/>
      <c r="G5" s="156"/>
      <c r="H5" s="156"/>
      <c r="I5" s="157"/>
    </row>
    <row r="6" spans="2:119" x14ac:dyDescent="0.3">
      <c r="B6" s="155"/>
      <c r="C6" s="156"/>
      <c r="D6" s="156"/>
      <c r="E6" s="156"/>
      <c r="F6" s="156"/>
      <c r="G6" s="156"/>
      <c r="H6" s="156"/>
      <c r="I6" s="157"/>
    </row>
    <row r="7" spans="2:119" x14ac:dyDescent="0.3">
      <c r="B7" s="155"/>
      <c r="C7" s="156"/>
      <c r="D7" s="156"/>
      <c r="E7" s="156"/>
      <c r="F7" s="156"/>
      <c r="G7" s="156"/>
      <c r="H7" s="156"/>
      <c r="I7" s="157"/>
    </row>
    <row r="8" spans="2:119" s="13" customFormat="1" x14ac:dyDescent="0.3">
      <c r="B8" s="155"/>
      <c r="C8" s="156"/>
      <c r="D8" s="156"/>
      <c r="E8" s="156"/>
      <c r="F8" s="156"/>
      <c r="G8" s="156"/>
      <c r="H8" s="156"/>
      <c r="I8" s="157"/>
      <c r="J8" s="12"/>
      <c r="K8" s="12"/>
      <c r="L8" s="12"/>
      <c r="M8" s="12"/>
      <c r="N8" s="12"/>
      <c r="O8" s="12"/>
      <c r="P8" s="12"/>
      <c r="Q8" s="12"/>
      <c r="R8" s="12"/>
      <c r="S8" s="12"/>
      <c r="T8" s="12"/>
      <c r="U8" s="12"/>
      <c r="V8" s="12"/>
      <c r="W8" s="12"/>
      <c r="X8" s="12"/>
      <c r="Y8" s="12"/>
      <c r="Z8" s="12"/>
      <c r="AA8" s="12"/>
      <c r="AB8" s="12"/>
      <c r="AC8" s="12"/>
      <c r="AD8" s="12"/>
      <c r="AE8" s="12"/>
      <c r="AF8" s="12"/>
      <c r="AG8" s="12"/>
      <c r="AH8" s="12"/>
      <c r="AI8" s="12"/>
      <c r="AJ8" s="12"/>
      <c r="AK8" s="12"/>
      <c r="AL8" s="12"/>
      <c r="AM8" s="12"/>
      <c r="AN8" s="12"/>
      <c r="AO8" s="12"/>
      <c r="AP8" s="12"/>
      <c r="AQ8" s="12"/>
      <c r="AR8" s="12"/>
      <c r="AS8" s="12"/>
      <c r="AT8" s="12"/>
      <c r="AU8" s="12"/>
      <c r="AV8" s="12"/>
      <c r="AW8" s="12"/>
      <c r="AX8" s="12"/>
      <c r="AY8" s="12"/>
      <c r="AZ8" s="12"/>
      <c r="BA8" s="12"/>
      <c r="BB8" s="12"/>
      <c r="BC8" s="12"/>
      <c r="BD8" s="12"/>
      <c r="BE8" s="12"/>
      <c r="BF8" s="12"/>
      <c r="BG8" s="12"/>
      <c r="BH8" s="12"/>
      <c r="BI8" s="12"/>
      <c r="BJ8" s="12"/>
      <c r="BK8" s="12"/>
      <c r="BL8" s="12"/>
      <c r="BM8" s="12"/>
      <c r="BN8" s="12"/>
      <c r="BO8" s="12"/>
      <c r="BP8" s="12"/>
      <c r="BQ8" s="12"/>
      <c r="BR8" s="12"/>
      <c r="BS8" s="12"/>
      <c r="BT8" s="12"/>
      <c r="BU8" s="12"/>
      <c r="BV8" s="12"/>
      <c r="BW8" s="12"/>
      <c r="BX8" s="12"/>
      <c r="BY8" s="12"/>
      <c r="BZ8" s="12"/>
      <c r="CA8" s="12"/>
      <c r="CB8" s="12"/>
      <c r="CC8" s="12"/>
      <c r="CD8" s="12"/>
      <c r="CE8" s="12"/>
      <c r="CF8" s="12"/>
      <c r="CG8" s="12"/>
      <c r="CH8" s="12"/>
      <c r="CI8" s="12"/>
      <c r="CJ8" s="12"/>
      <c r="CK8" s="12"/>
      <c r="CL8" s="12"/>
      <c r="CM8" s="12"/>
      <c r="CN8" s="12"/>
      <c r="CO8" s="12"/>
      <c r="CP8" s="12"/>
      <c r="CQ8" s="12"/>
      <c r="CR8" s="12"/>
      <c r="CS8" s="12"/>
      <c r="CT8" s="12"/>
      <c r="CU8" s="12"/>
      <c r="CV8" s="12"/>
      <c r="CW8" s="12"/>
      <c r="CX8" s="12"/>
      <c r="CY8" s="12"/>
      <c r="CZ8" s="12"/>
      <c r="DA8" s="12"/>
      <c r="DB8" s="12"/>
      <c r="DC8" s="12"/>
      <c r="DD8" s="12"/>
      <c r="DE8" s="12"/>
      <c r="DF8" s="12"/>
      <c r="DG8" s="12"/>
      <c r="DH8" s="12"/>
      <c r="DI8" s="12"/>
      <c r="DJ8" s="12"/>
      <c r="DK8" s="12"/>
      <c r="DL8" s="12"/>
      <c r="DM8" s="12"/>
      <c r="DN8" s="12"/>
      <c r="DO8" s="12"/>
    </row>
    <row r="9" spans="2:119" x14ac:dyDescent="0.3">
      <c r="B9" s="155"/>
      <c r="C9" s="158"/>
      <c r="D9" s="156"/>
      <c r="E9" s="156"/>
      <c r="F9" s="156"/>
      <c r="G9" s="156"/>
      <c r="H9" s="156"/>
      <c r="I9" s="157"/>
    </row>
    <row r="10" spans="2:119" s="13" customFormat="1" x14ac:dyDescent="0.3">
      <c r="B10" s="155"/>
      <c r="C10" s="158"/>
      <c r="D10" s="156"/>
      <c r="E10" s="156"/>
      <c r="F10" s="156"/>
      <c r="G10" s="156"/>
      <c r="H10" s="156"/>
      <c r="I10" s="157"/>
      <c r="J10" s="12"/>
      <c r="K10" s="12"/>
      <c r="L10" s="12"/>
      <c r="M10" s="12"/>
      <c r="N10" s="12"/>
      <c r="O10" s="12"/>
      <c r="P10" s="12"/>
      <c r="Q10" s="12"/>
      <c r="R10" s="12"/>
      <c r="S10" s="12"/>
      <c r="T10" s="12"/>
      <c r="U10" s="12"/>
      <c r="V10" s="12"/>
      <c r="W10" s="12"/>
      <c r="X10" s="12"/>
      <c r="Y10" s="12"/>
      <c r="Z10" s="12"/>
      <c r="AA10" s="12"/>
      <c r="AB10" s="12"/>
      <c r="AC10" s="12"/>
      <c r="AD10" s="12"/>
      <c r="AE10" s="12"/>
      <c r="AF10" s="12"/>
      <c r="AG10" s="12"/>
      <c r="AH10" s="12"/>
      <c r="AI10" s="12"/>
      <c r="AJ10" s="12"/>
      <c r="AK10" s="12"/>
      <c r="AL10" s="12"/>
      <c r="AM10" s="12"/>
      <c r="AN10" s="12"/>
      <c r="AO10" s="12"/>
      <c r="AP10" s="12"/>
      <c r="AQ10" s="12"/>
      <c r="AR10" s="12"/>
      <c r="AS10" s="12"/>
      <c r="AT10" s="12"/>
      <c r="AU10" s="12"/>
      <c r="AV10" s="12"/>
      <c r="AW10" s="12"/>
      <c r="AX10" s="12"/>
      <c r="AY10" s="12"/>
      <c r="AZ10" s="12"/>
      <c r="BA10" s="12"/>
      <c r="BB10" s="12"/>
      <c r="BC10" s="12"/>
      <c r="BD10" s="12"/>
      <c r="BE10" s="12"/>
      <c r="BF10" s="12"/>
      <c r="BG10" s="12"/>
      <c r="BH10" s="12"/>
      <c r="BI10" s="12"/>
      <c r="BJ10" s="12"/>
      <c r="BK10" s="12"/>
      <c r="BL10" s="12"/>
      <c r="BM10" s="12"/>
      <c r="BN10" s="12"/>
      <c r="BO10" s="12"/>
      <c r="BP10" s="12"/>
      <c r="BQ10" s="12"/>
      <c r="BR10" s="12"/>
      <c r="BS10" s="12"/>
      <c r="BT10" s="12"/>
      <c r="BU10" s="12"/>
      <c r="BV10" s="12"/>
      <c r="BW10" s="12"/>
      <c r="BX10" s="12"/>
      <c r="BY10" s="12"/>
      <c r="BZ10" s="12"/>
      <c r="CA10" s="12"/>
      <c r="CB10" s="12"/>
      <c r="CC10" s="12"/>
      <c r="CD10" s="12"/>
      <c r="CE10" s="12"/>
      <c r="CF10" s="12"/>
      <c r="CG10" s="12"/>
      <c r="CH10" s="12"/>
      <c r="CI10" s="12"/>
      <c r="CJ10" s="12"/>
      <c r="CK10" s="12"/>
      <c r="CL10" s="12"/>
      <c r="CM10" s="12"/>
      <c r="CN10" s="12"/>
      <c r="CO10" s="12"/>
      <c r="CP10" s="12"/>
      <c r="CQ10" s="12"/>
      <c r="CR10" s="12"/>
      <c r="CS10" s="12"/>
      <c r="CT10" s="12"/>
      <c r="CU10" s="12"/>
      <c r="CV10" s="12"/>
      <c r="CW10" s="12"/>
      <c r="CX10" s="12"/>
      <c r="CY10" s="12"/>
      <c r="CZ10" s="12"/>
      <c r="DA10" s="12"/>
      <c r="DB10" s="12"/>
      <c r="DC10" s="12"/>
      <c r="DD10" s="12"/>
      <c r="DE10" s="12"/>
      <c r="DF10" s="12"/>
      <c r="DG10" s="12"/>
      <c r="DH10" s="12"/>
      <c r="DI10" s="12"/>
      <c r="DJ10" s="12"/>
      <c r="DK10" s="12"/>
      <c r="DL10" s="12"/>
      <c r="DM10" s="12"/>
      <c r="DN10" s="12"/>
      <c r="DO10" s="12"/>
    </row>
    <row r="11" spans="2:119" x14ac:dyDescent="0.3">
      <c r="B11" s="155"/>
      <c r="C11" s="156"/>
      <c r="D11" s="156"/>
      <c r="E11" s="156"/>
      <c r="F11" s="156"/>
      <c r="G11" s="156"/>
      <c r="H11" s="156"/>
      <c r="I11" s="157"/>
    </row>
    <row r="12" spans="2:119" x14ac:dyDescent="0.3">
      <c r="B12" s="155"/>
      <c r="C12" s="158"/>
      <c r="D12" s="158"/>
      <c r="E12" s="158"/>
      <c r="F12" s="158"/>
      <c r="G12" s="158"/>
      <c r="H12" s="158"/>
      <c r="I12" s="157"/>
    </row>
    <row r="13" spans="2:119" x14ac:dyDescent="0.3">
      <c r="B13" s="155"/>
      <c r="C13" s="156"/>
      <c r="D13" s="156"/>
      <c r="E13" s="156"/>
      <c r="F13" s="156"/>
      <c r="G13" s="156"/>
      <c r="H13" s="156"/>
      <c r="I13" s="157"/>
    </row>
    <row r="14" spans="2:119" x14ac:dyDescent="0.3">
      <c r="B14" s="155"/>
      <c r="C14" s="156"/>
      <c r="D14" s="156"/>
      <c r="E14" s="156"/>
      <c r="F14" s="156"/>
      <c r="G14" s="156"/>
      <c r="H14" s="156"/>
      <c r="I14" s="157"/>
    </row>
    <row r="15" spans="2:119" x14ac:dyDescent="0.3">
      <c r="B15" s="155"/>
      <c r="C15" s="156"/>
      <c r="D15" s="156"/>
      <c r="E15" s="156"/>
      <c r="F15" s="156"/>
      <c r="G15" s="156"/>
      <c r="H15" s="156"/>
      <c r="I15" s="157"/>
    </row>
    <row r="16" spans="2:119" x14ac:dyDescent="0.3">
      <c r="B16" s="155"/>
      <c r="C16" s="156"/>
      <c r="D16" s="156"/>
      <c r="E16" s="156"/>
      <c r="F16" s="156"/>
      <c r="G16" s="156"/>
      <c r="H16" s="156"/>
      <c r="I16" s="157"/>
    </row>
    <row r="17" spans="2:119" x14ac:dyDescent="0.3">
      <c r="B17" s="155"/>
      <c r="C17" s="156"/>
      <c r="D17" s="156"/>
      <c r="E17" s="156"/>
      <c r="F17" s="156"/>
      <c r="G17" s="156"/>
      <c r="H17" s="156"/>
      <c r="I17" s="157"/>
    </row>
    <row r="18" spans="2:119" x14ac:dyDescent="0.3">
      <c r="B18" s="155"/>
      <c r="C18" s="156"/>
      <c r="D18" s="156"/>
      <c r="E18" s="156"/>
      <c r="F18" s="156"/>
      <c r="G18" s="159"/>
      <c r="H18" s="159"/>
      <c r="I18" s="157"/>
    </row>
    <row r="19" spans="2:119" x14ac:dyDescent="0.3">
      <c r="B19" s="155"/>
      <c r="C19" s="156"/>
      <c r="D19" s="156"/>
      <c r="E19" s="156"/>
      <c r="F19" s="156"/>
      <c r="G19" s="156"/>
      <c r="H19" s="156"/>
      <c r="I19" s="157"/>
    </row>
    <row r="20" spans="2:119" s="14" customFormat="1" x14ac:dyDescent="0.3">
      <c r="B20" s="155"/>
      <c r="C20" s="156"/>
      <c r="D20" s="156"/>
      <c r="E20" s="156"/>
      <c r="F20" s="156"/>
      <c r="G20" s="156"/>
      <c r="H20" s="156"/>
      <c r="I20" s="157"/>
    </row>
    <row r="21" spans="2:119" s="14" customFormat="1" x14ac:dyDescent="0.3">
      <c r="B21" s="155"/>
      <c r="C21" s="156"/>
      <c r="D21" s="156"/>
      <c r="E21" s="156"/>
      <c r="F21" s="156"/>
      <c r="G21" s="159"/>
      <c r="H21" s="159"/>
      <c r="I21" s="157"/>
    </row>
    <row r="22" spans="2:119" s="15" customFormat="1" x14ac:dyDescent="0.3">
      <c r="B22" s="155"/>
      <c r="C22" s="156"/>
      <c r="D22" s="156"/>
      <c r="E22" s="156"/>
      <c r="F22" s="156"/>
      <c r="G22" s="156"/>
      <c r="H22" s="156"/>
      <c r="I22" s="157"/>
      <c r="J22" s="12"/>
      <c r="K22" s="12"/>
      <c r="L22" s="12"/>
      <c r="M22" s="12"/>
      <c r="N22" s="12"/>
      <c r="O22" s="12"/>
      <c r="P22" s="12"/>
      <c r="Q22" s="12"/>
      <c r="R22" s="12"/>
      <c r="S22" s="12"/>
      <c r="T22" s="12"/>
      <c r="U22" s="12"/>
      <c r="V22" s="12"/>
      <c r="W22" s="12"/>
      <c r="X22" s="12"/>
      <c r="Y22" s="12"/>
      <c r="Z22" s="12"/>
      <c r="AA22" s="12"/>
      <c r="AB22" s="12"/>
      <c r="AC22" s="12"/>
      <c r="AD22" s="12"/>
      <c r="AE22" s="12"/>
      <c r="AF22" s="12"/>
      <c r="AG22" s="12"/>
      <c r="AH22" s="12"/>
      <c r="AI22" s="12"/>
      <c r="AJ22" s="12"/>
      <c r="AK22" s="12"/>
      <c r="AL22" s="12"/>
      <c r="AM22" s="12"/>
      <c r="AN22" s="12"/>
      <c r="AO22" s="12"/>
      <c r="AP22" s="12"/>
      <c r="AQ22" s="12"/>
      <c r="AR22" s="12"/>
      <c r="AS22" s="12"/>
      <c r="AT22" s="12"/>
      <c r="AU22" s="12"/>
      <c r="AV22" s="12"/>
      <c r="AW22" s="12"/>
      <c r="AX22" s="12"/>
      <c r="AY22" s="12"/>
      <c r="AZ22" s="12"/>
      <c r="BA22" s="12"/>
      <c r="BB22" s="12"/>
      <c r="BC22" s="12"/>
      <c r="BD22" s="12"/>
      <c r="BE22" s="12"/>
      <c r="BF22" s="12"/>
      <c r="BG22" s="12"/>
      <c r="BH22" s="12"/>
      <c r="BI22" s="12"/>
      <c r="BJ22" s="12"/>
      <c r="BK22" s="12"/>
      <c r="BL22" s="12"/>
      <c r="BM22" s="12"/>
      <c r="BN22" s="12"/>
      <c r="BO22" s="12"/>
      <c r="BP22" s="12"/>
      <c r="BQ22" s="12"/>
      <c r="BR22" s="12"/>
      <c r="BS22" s="12"/>
      <c r="BT22" s="12"/>
      <c r="BU22" s="12"/>
      <c r="BV22" s="12"/>
      <c r="BW22" s="12"/>
      <c r="BX22" s="12"/>
      <c r="BY22" s="12"/>
      <c r="BZ22" s="12"/>
      <c r="CA22" s="12"/>
      <c r="CB22" s="12"/>
      <c r="CC22" s="12"/>
      <c r="CD22" s="12"/>
      <c r="CE22" s="12"/>
      <c r="CF22" s="12"/>
      <c r="CG22" s="12"/>
      <c r="CH22" s="12"/>
      <c r="CI22" s="12"/>
      <c r="CJ22" s="12"/>
      <c r="CK22" s="12"/>
      <c r="CL22" s="12"/>
      <c r="CM22" s="12"/>
      <c r="CN22" s="12"/>
      <c r="CO22" s="12"/>
      <c r="CP22" s="12"/>
      <c r="CQ22" s="12"/>
      <c r="CR22" s="12"/>
      <c r="CS22" s="12"/>
      <c r="CT22" s="12"/>
      <c r="CU22" s="12"/>
      <c r="CV22" s="12"/>
      <c r="CW22" s="12"/>
      <c r="CX22" s="12"/>
      <c r="CY22" s="12"/>
      <c r="CZ22" s="12"/>
      <c r="DA22" s="12"/>
      <c r="DB22" s="12"/>
      <c r="DC22" s="12"/>
      <c r="DD22" s="12"/>
      <c r="DE22" s="12"/>
      <c r="DF22" s="12"/>
      <c r="DG22" s="12"/>
      <c r="DH22" s="12"/>
      <c r="DI22" s="12"/>
      <c r="DJ22" s="12"/>
      <c r="DK22" s="12"/>
      <c r="DL22" s="12"/>
      <c r="DM22" s="12"/>
      <c r="DN22" s="12"/>
      <c r="DO22" s="12"/>
    </row>
    <row r="23" spans="2:119" s="15" customFormat="1" x14ac:dyDescent="0.3">
      <c r="B23" s="155"/>
      <c r="C23" s="156"/>
      <c r="D23" s="156"/>
      <c r="E23" s="156"/>
      <c r="F23" s="156"/>
      <c r="G23" s="156"/>
      <c r="H23" s="156"/>
      <c r="I23" s="157"/>
      <c r="J23" s="12"/>
      <c r="K23" s="12"/>
      <c r="L23" s="12"/>
      <c r="M23" s="12"/>
      <c r="N23" s="12"/>
      <c r="O23" s="12"/>
      <c r="P23" s="12"/>
      <c r="Q23" s="12"/>
      <c r="R23" s="12"/>
      <c r="S23" s="12"/>
      <c r="T23" s="12"/>
      <c r="U23" s="12"/>
      <c r="V23" s="12"/>
      <c r="W23" s="12"/>
      <c r="X23" s="12"/>
      <c r="Y23" s="12"/>
      <c r="Z23" s="12"/>
      <c r="AA23" s="12"/>
      <c r="AB23" s="12"/>
      <c r="AC23" s="12"/>
      <c r="AD23" s="12"/>
      <c r="AE23" s="12"/>
      <c r="AF23" s="12"/>
      <c r="AG23" s="12"/>
      <c r="AH23" s="12"/>
      <c r="AI23" s="12"/>
      <c r="AJ23" s="12"/>
      <c r="AK23" s="12"/>
      <c r="AL23" s="12"/>
      <c r="AM23" s="12"/>
      <c r="AN23" s="12"/>
      <c r="AO23" s="12"/>
      <c r="AP23" s="12"/>
      <c r="AQ23" s="12"/>
      <c r="AR23" s="12"/>
      <c r="AS23" s="12"/>
      <c r="AT23" s="12"/>
      <c r="AU23" s="12"/>
      <c r="AV23" s="12"/>
      <c r="AW23" s="12"/>
      <c r="AX23" s="12"/>
      <c r="AY23" s="12"/>
      <c r="AZ23" s="12"/>
      <c r="BA23" s="12"/>
      <c r="BB23" s="12"/>
      <c r="BC23" s="12"/>
      <c r="BD23" s="12"/>
      <c r="BE23" s="12"/>
      <c r="BF23" s="12"/>
      <c r="BG23" s="12"/>
      <c r="BH23" s="12"/>
      <c r="BI23" s="12"/>
      <c r="BJ23" s="12"/>
      <c r="BK23" s="12"/>
      <c r="BL23" s="12"/>
      <c r="BM23" s="12"/>
      <c r="BN23" s="12"/>
      <c r="BO23" s="12"/>
      <c r="BP23" s="12"/>
      <c r="BQ23" s="12"/>
      <c r="BR23" s="12"/>
      <c r="BS23" s="12"/>
      <c r="BT23" s="12"/>
      <c r="BU23" s="12"/>
      <c r="BV23" s="12"/>
      <c r="BW23" s="12"/>
      <c r="BX23" s="12"/>
      <c r="BY23" s="12"/>
      <c r="BZ23" s="12"/>
      <c r="CA23" s="12"/>
      <c r="CB23" s="12"/>
      <c r="CC23" s="12"/>
      <c r="CD23" s="12"/>
      <c r="CE23" s="12"/>
      <c r="CF23" s="12"/>
      <c r="CG23" s="12"/>
      <c r="CH23" s="12"/>
      <c r="CI23" s="12"/>
      <c r="CJ23" s="12"/>
      <c r="CK23" s="12"/>
      <c r="CL23" s="12"/>
      <c r="CM23" s="12"/>
      <c r="CN23" s="12"/>
      <c r="CO23" s="12"/>
      <c r="CP23" s="12"/>
      <c r="CQ23" s="12"/>
      <c r="CR23" s="12"/>
      <c r="CS23" s="12"/>
      <c r="CT23" s="12"/>
      <c r="CU23" s="12"/>
      <c r="CV23" s="12"/>
      <c r="CW23" s="12"/>
      <c r="CX23" s="12"/>
      <c r="CY23" s="12"/>
      <c r="CZ23" s="12"/>
      <c r="DA23" s="12"/>
      <c r="DB23" s="12"/>
      <c r="DC23" s="12"/>
      <c r="DD23" s="12"/>
      <c r="DE23" s="12"/>
      <c r="DF23" s="12"/>
      <c r="DG23" s="12"/>
      <c r="DH23" s="12"/>
      <c r="DI23" s="12"/>
      <c r="DJ23" s="12"/>
      <c r="DK23" s="12"/>
      <c r="DL23" s="12"/>
      <c r="DM23" s="12"/>
      <c r="DN23" s="12"/>
      <c r="DO23" s="12"/>
    </row>
    <row r="24" spans="2:119" s="14" customFormat="1" x14ac:dyDescent="0.3">
      <c r="B24" s="155"/>
      <c r="C24" s="156"/>
      <c r="D24" s="156"/>
      <c r="E24" s="156"/>
      <c r="F24" s="156"/>
      <c r="G24" s="156"/>
      <c r="H24" s="156"/>
      <c r="I24" s="157"/>
    </row>
    <row r="25" spans="2:119" s="14" customFormat="1" x14ac:dyDescent="0.3">
      <c r="B25" s="155"/>
      <c r="C25" s="156"/>
      <c r="D25" s="156"/>
      <c r="E25" s="156"/>
      <c r="F25" s="156"/>
      <c r="G25" s="159"/>
      <c r="H25" s="159"/>
      <c r="I25" s="157"/>
    </row>
    <row r="26" spans="2:119" x14ac:dyDescent="0.3">
      <c r="B26" s="155"/>
      <c r="C26" s="156"/>
      <c r="D26" s="156"/>
      <c r="E26" s="156"/>
      <c r="F26" s="156"/>
      <c r="G26" s="156"/>
      <c r="H26" s="156"/>
      <c r="I26" s="157"/>
    </row>
    <row r="27" spans="2:119" s="13" customFormat="1" x14ac:dyDescent="0.3">
      <c r="B27" s="155"/>
      <c r="C27" s="156"/>
      <c r="D27" s="156"/>
      <c r="E27" s="156"/>
      <c r="F27" s="156"/>
      <c r="G27" s="156"/>
      <c r="H27" s="156"/>
      <c r="I27" s="157"/>
      <c r="J27" s="12"/>
      <c r="K27" s="12"/>
      <c r="L27" s="12"/>
      <c r="M27" s="12"/>
      <c r="N27" s="12"/>
      <c r="O27" s="12"/>
      <c r="P27" s="12"/>
      <c r="Q27" s="12"/>
      <c r="R27" s="12"/>
      <c r="S27" s="12"/>
      <c r="T27" s="12"/>
      <c r="U27" s="12"/>
      <c r="V27" s="12"/>
      <c r="W27" s="12"/>
      <c r="X27" s="12"/>
      <c r="Y27" s="12"/>
      <c r="Z27" s="12"/>
      <c r="AA27" s="12"/>
      <c r="AB27" s="12"/>
      <c r="AC27" s="12"/>
      <c r="AD27" s="12"/>
      <c r="AE27" s="12"/>
      <c r="AF27" s="12"/>
      <c r="AG27" s="12"/>
      <c r="AH27" s="12"/>
      <c r="AI27" s="12"/>
      <c r="AJ27" s="12"/>
      <c r="AK27" s="12"/>
      <c r="AL27" s="12"/>
      <c r="AM27" s="12"/>
      <c r="AN27" s="12"/>
      <c r="AO27" s="12"/>
      <c r="AP27" s="12"/>
      <c r="AQ27" s="12"/>
      <c r="AR27" s="12"/>
      <c r="AS27" s="12"/>
      <c r="AT27" s="12"/>
      <c r="AU27" s="12"/>
      <c r="AV27" s="12"/>
      <c r="AW27" s="12"/>
      <c r="AX27" s="12"/>
      <c r="AY27" s="12"/>
      <c r="AZ27" s="12"/>
      <c r="BA27" s="12"/>
      <c r="BB27" s="12"/>
      <c r="BC27" s="12"/>
      <c r="BD27" s="12"/>
      <c r="BE27" s="12"/>
      <c r="BF27" s="12"/>
      <c r="BG27" s="12"/>
      <c r="BH27" s="12"/>
      <c r="BI27" s="12"/>
      <c r="BJ27" s="12"/>
      <c r="BK27" s="12"/>
      <c r="BL27" s="12"/>
      <c r="BM27" s="12"/>
      <c r="BN27" s="12"/>
      <c r="BO27" s="12"/>
      <c r="BP27" s="12"/>
      <c r="BQ27" s="12"/>
      <c r="BR27" s="12"/>
      <c r="BS27" s="12"/>
      <c r="BT27" s="12"/>
      <c r="BU27" s="12"/>
      <c r="BV27" s="12"/>
      <c r="BW27" s="12"/>
      <c r="BX27" s="12"/>
      <c r="BY27" s="12"/>
      <c r="BZ27" s="12"/>
      <c r="CA27" s="12"/>
      <c r="CB27" s="12"/>
      <c r="CC27" s="12"/>
      <c r="CD27" s="12"/>
      <c r="CE27" s="12"/>
      <c r="CF27" s="12"/>
      <c r="CG27" s="12"/>
      <c r="CH27" s="12"/>
      <c r="CI27" s="12"/>
      <c r="CJ27" s="12"/>
      <c r="CK27" s="12"/>
      <c r="CL27" s="12"/>
      <c r="CM27" s="12"/>
      <c r="CN27" s="12"/>
      <c r="CO27" s="12"/>
      <c r="CP27" s="12"/>
      <c r="CQ27" s="12"/>
      <c r="CR27" s="12"/>
      <c r="CS27" s="12"/>
      <c r="CT27" s="12"/>
      <c r="CU27" s="12"/>
      <c r="CV27" s="12"/>
      <c r="CW27" s="12"/>
      <c r="CX27" s="12"/>
      <c r="CY27" s="12"/>
      <c r="CZ27" s="12"/>
      <c r="DA27" s="12"/>
      <c r="DB27" s="12"/>
      <c r="DC27" s="12"/>
      <c r="DD27" s="12"/>
      <c r="DE27" s="12"/>
      <c r="DF27" s="12"/>
      <c r="DG27" s="12"/>
      <c r="DH27" s="12"/>
      <c r="DI27" s="12"/>
      <c r="DJ27" s="12"/>
      <c r="DK27" s="12"/>
      <c r="DL27" s="12"/>
      <c r="DM27" s="12"/>
      <c r="DN27" s="12"/>
      <c r="DO27" s="12"/>
    </row>
    <row r="28" spans="2:119" x14ac:dyDescent="0.3">
      <c r="B28" s="155"/>
      <c r="C28" s="156"/>
      <c r="D28" s="156"/>
      <c r="E28" s="156"/>
      <c r="F28" s="156"/>
      <c r="G28" s="156"/>
      <c r="H28" s="156"/>
      <c r="I28" s="157"/>
    </row>
    <row r="29" spans="2:119" x14ac:dyDescent="0.3">
      <c r="B29" s="155"/>
      <c r="C29" s="156"/>
      <c r="D29" s="156"/>
      <c r="E29" s="156"/>
      <c r="F29" s="156"/>
      <c r="G29" s="156"/>
      <c r="H29" s="156"/>
      <c r="I29" s="157"/>
    </row>
    <row r="30" spans="2:119" s="15" customFormat="1" x14ac:dyDescent="0.3">
      <c r="B30" s="155"/>
      <c r="C30" s="156"/>
      <c r="D30" s="156"/>
      <c r="E30" s="156"/>
      <c r="F30" s="156"/>
      <c r="G30" s="156"/>
      <c r="H30" s="156"/>
      <c r="I30" s="160"/>
      <c r="J30" s="12"/>
      <c r="K30" s="12"/>
      <c r="L30" s="12"/>
      <c r="M30" s="12"/>
      <c r="N30" s="12"/>
      <c r="O30" s="12"/>
      <c r="P30" s="12"/>
      <c r="Q30" s="12"/>
      <c r="R30" s="12"/>
      <c r="S30" s="12"/>
      <c r="T30" s="12"/>
      <c r="U30" s="12"/>
      <c r="V30" s="12"/>
      <c r="W30" s="12"/>
      <c r="X30" s="12"/>
      <c r="Y30" s="12"/>
      <c r="Z30" s="12"/>
      <c r="AA30" s="12"/>
      <c r="AB30" s="12"/>
      <c r="AC30" s="12"/>
      <c r="AD30" s="12"/>
      <c r="AE30" s="12"/>
      <c r="AF30" s="12"/>
      <c r="AG30" s="12"/>
      <c r="AH30" s="12"/>
      <c r="AI30" s="12"/>
      <c r="AJ30" s="12"/>
      <c r="AK30" s="12"/>
      <c r="AL30" s="12"/>
      <c r="AM30" s="12"/>
      <c r="AN30" s="12"/>
      <c r="AO30" s="12"/>
      <c r="AP30" s="12"/>
      <c r="AQ30" s="12"/>
      <c r="AR30" s="12"/>
      <c r="AS30" s="12"/>
      <c r="AT30" s="12"/>
      <c r="AU30" s="12"/>
      <c r="AV30" s="12"/>
      <c r="AW30" s="12"/>
      <c r="AX30" s="12"/>
      <c r="AY30" s="12"/>
      <c r="AZ30" s="12"/>
      <c r="BA30" s="12"/>
      <c r="BB30" s="12"/>
      <c r="BC30" s="12"/>
      <c r="BD30" s="12"/>
      <c r="BE30" s="12"/>
      <c r="BF30" s="12"/>
      <c r="BG30" s="12"/>
      <c r="BH30" s="12"/>
      <c r="BI30" s="12"/>
      <c r="BJ30" s="12"/>
      <c r="BK30" s="12"/>
      <c r="BL30" s="12"/>
      <c r="BM30" s="12"/>
      <c r="BN30" s="12"/>
      <c r="BO30" s="12"/>
      <c r="BP30" s="12"/>
      <c r="BQ30" s="12"/>
      <c r="BR30" s="12"/>
      <c r="BS30" s="12"/>
      <c r="BT30" s="12"/>
      <c r="BU30" s="12"/>
      <c r="BV30" s="12"/>
      <c r="BW30" s="12"/>
      <c r="BX30" s="12"/>
      <c r="BY30" s="12"/>
      <c r="BZ30" s="12"/>
      <c r="CA30" s="12"/>
      <c r="CB30" s="12"/>
      <c r="CC30" s="12"/>
      <c r="CD30" s="12"/>
      <c r="CE30" s="12"/>
      <c r="CF30" s="12"/>
      <c r="CG30" s="12"/>
      <c r="CH30" s="12"/>
      <c r="CI30" s="12"/>
      <c r="CJ30" s="12"/>
      <c r="CK30" s="12"/>
      <c r="CL30" s="12"/>
      <c r="CM30" s="12"/>
      <c r="CN30" s="12"/>
      <c r="CO30" s="12"/>
      <c r="CP30" s="12"/>
      <c r="CQ30" s="12"/>
      <c r="CR30" s="12"/>
      <c r="CS30" s="12"/>
      <c r="CT30" s="12"/>
      <c r="CU30" s="12"/>
      <c r="CV30" s="12"/>
      <c r="CW30" s="12"/>
      <c r="CX30" s="12"/>
      <c r="CY30" s="12"/>
      <c r="CZ30" s="12"/>
      <c r="DA30" s="12"/>
      <c r="DB30" s="12"/>
      <c r="DC30" s="12"/>
      <c r="DD30" s="12"/>
      <c r="DE30" s="12"/>
      <c r="DF30" s="12"/>
      <c r="DG30" s="12"/>
      <c r="DH30" s="12"/>
      <c r="DI30" s="12"/>
      <c r="DJ30" s="12"/>
      <c r="DK30" s="12"/>
      <c r="DL30" s="12"/>
      <c r="DM30" s="12"/>
      <c r="DN30" s="12"/>
      <c r="DO30" s="12"/>
    </row>
    <row r="31" spans="2:119" s="15" customFormat="1" x14ac:dyDescent="0.3">
      <c r="B31" s="155"/>
      <c r="C31" s="156"/>
      <c r="D31" s="156"/>
      <c r="E31" s="156"/>
      <c r="F31" s="156"/>
      <c r="G31" s="156"/>
      <c r="H31" s="156"/>
      <c r="I31" s="160"/>
      <c r="J31" s="12"/>
      <c r="K31" s="12"/>
      <c r="L31" s="12"/>
      <c r="M31" s="12"/>
      <c r="N31" s="12"/>
      <c r="O31" s="12"/>
      <c r="P31" s="12"/>
      <c r="Q31" s="12"/>
      <c r="R31" s="12"/>
      <c r="S31" s="12"/>
      <c r="T31" s="12"/>
      <c r="U31" s="12"/>
      <c r="V31" s="12"/>
      <c r="W31" s="12"/>
      <c r="X31" s="12"/>
      <c r="Y31" s="12"/>
      <c r="Z31" s="12"/>
      <c r="AA31" s="12"/>
      <c r="AB31" s="12"/>
      <c r="AC31" s="12"/>
      <c r="AD31" s="12"/>
      <c r="AE31" s="12"/>
      <c r="AF31" s="12"/>
      <c r="AG31" s="12"/>
      <c r="AH31" s="12"/>
      <c r="AI31" s="12"/>
      <c r="AJ31" s="12"/>
      <c r="AK31" s="12"/>
      <c r="AL31" s="12"/>
      <c r="AM31" s="12"/>
      <c r="AN31" s="12"/>
      <c r="AO31" s="12"/>
      <c r="AP31" s="12"/>
      <c r="AQ31" s="12"/>
      <c r="AR31" s="12"/>
      <c r="AS31" s="12"/>
      <c r="AT31" s="12"/>
      <c r="AU31" s="12"/>
      <c r="AV31" s="12"/>
      <c r="AW31" s="12"/>
      <c r="AX31" s="12"/>
      <c r="AY31" s="12"/>
      <c r="AZ31" s="12"/>
      <c r="BA31" s="12"/>
      <c r="BB31" s="12"/>
      <c r="BC31" s="12"/>
      <c r="BD31" s="12"/>
      <c r="BE31" s="12"/>
      <c r="BF31" s="12"/>
      <c r="BG31" s="12"/>
      <c r="BH31" s="12"/>
      <c r="BI31" s="12"/>
      <c r="BJ31" s="12"/>
      <c r="BK31" s="12"/>
      <c r="BL31" s="12"/>
      <c r="BM31" s="12"/>
      <c r="BN31" s="12"/>
      <c r="BO31" s="12"/>
      <c r="BP31" s="12"/>
      <c r="BQ31" s="12"/>
      <c r="BR31" s="12"/>
      <c r="BS31" s="12"/>
      <c r="BT31" s="12"/>
      <c r="BU31" s="12"/>
      <c r="BV31" s="12"/>
      <c r="BW31" s="12"/>
      <c r="BX31" s="12"/>
      <c r="BY31" s="12"/>
      <c r="BZ31" s="12"/>
      <c r="CA31" s="12"/>
      <c r="CB31" s="12"/>
      <c r="CC31" s="12"/>
      <c r="CD31" s="12"/>
      <c r="CE31" s="12"/>
      <c r="CF31" s="12"/>
      <c r="CG31" s="12"/>
      <c r="CH31" s="12"/>
      <c r="CI31" s="12"/>
      <c r="CJ31" s="12"/>
      <c r="CK31" s="12"/>
      <c r="CL31" s="12"/>
      <c r="CM31" s="12"/>
      <c r="CN31" s="12"/>
      <c r="CO31" s="12"/>
      <c r="CP31" s="12"/>
      <c r="CQ31" s="12"/>
      <c r="CR31" s="12"/>
      <c r="CS31" s="12"/>
      <c r="CT31" s="12"/>
      <c r="CU31" s="12"/>
      <c r="CV31" s="12"/>
      <c r="CW31" s="12"/>
      <c r="CX31" s="12"/>
      <c r="CY31" s="12"/>
      <c r="CZ31" s="12"/>
      <c r="DA31" s="12"/>
      <c r="DB31" s="12"/>
      <c r="DC31" s="12"/>
      <c r="DD31" s="12"/>
      <c r="DE31" s="12"/>
      <c r="DF31" s="12"/>
      <c r="DG31" s="12"/>
      <c r="DH31" s="12"/>
      <c r="DI31" s="12"/>
      <c r="DJ31" s="12"/>
      <c r="DK31" s="12"/>
      <c r="DL31" s="12"/>
      <c r="DM31" s="12"/>
      <c r="DN31" s="12"/>
      <c r="DO31" s="12"/>
    </row>
    <row r="32" spans="2:119" x14ac:dyDescent="0.3">
      <c r="B32" s="155"/>
      <c r="C32" s="156"/>
      <c r="D32" s="156"/>
      <c r="E32" s="156"/>
      <c r="F32" s="156"/>
      <c r="G32" s="156"/>
      <c r="H32" s="156"/>
      <c r="I32" s="157"/>
    </row>
    <row r="33" spans="2:9" x14ac:dyDescent="0.3">
      <c r="B33" s="155"/>
      <c r="C33" s="156"/>
      <c r="D33" s="156"/>
      <c r="E33" s="156"/>
      <c r="F33" s="156"/>
      <c r="G33" s="156"/>
      <c r="H33" s="156"/>
      <c r="I33" s="157"/>
    </row>
    <row r="34" spans="2:9" x14ac:dyDescent="0.3">
      <c r="B34" s="155"/>
      <c r="C34" s="156"/>
      <c r="D34" s="156"/>
      <c r="E34" s="156"/>
      <c r="F34" s="156"/>
      <c r="G34" s="156"/>
      <c r="H34" s="156"/>
      <c r="I34" s="157"/>
    </row>
    <row r="35" spans="2:9" x14ac:dyDescent="0.3">
      <c r="B35" s="155"/>
      <c r="C35" s="156"/>
      <c r="D35" s="156"/>
      <c r="E35" s="156"/>
      <c r="F35" s="156"/>
      <c r="G35" s="156"/>
      <c r="H35" s="156"/>
      <c r="I35" s="157"/>
    </row>
    <row r="36" spans="2:9" x14ac:dyDescent="0.3">
      <c r="B36" s="155"/>
      <c r="C36" s="156"/>
      <c r="D36" s="156"/>
      <c r="E36" s="156"/>
      <c r="F36" s="156"/>
      <c r="G36" s="156"/>
      <c r="H36" s="156"/>
      <c r="I36" s="157"/>
    </row>
    <row r="37" spans="2:9" x14ac:dyDescent="0.3">
      <c r="B37" s="155"/>
      <c r="C37" s="156"/>
      <c r="D37" s="156"/>
      <c r="E37" s="156"/>
      <c r="F37" s="156"/>
      <c r="G37" s="156"/>
      <c r="H37" s="156"/>
      <c r="I37" s="161"/>
    </row>
    <row r="38" spans="2:9" x14ac:dyDescent="0.3">
      <c r="B38" s="155"/>
      <c r="C38" s="156"/>
      <c r="D38" s="156"/>
      <c r="E38" s="156"/>
      <c r="F38" s="156"/>
      <c r="G38" s="156"/>
      <c r="H38" s="156"/>
      <c r="I38" s="161"/>
    </row>
    <row r="39" spans="2:9" x14ac:dyDescent="0.3">
      <c r="B39" s="155"/>
      <c r="C39" s="156"/>
      <c r="D39" s="156"/>
      <c r="E39" s="156"/>
      <c r="F39" s="156"/>
      <c r="G39" s="156"/>
      <c r="H39" s="156"/>
      <c r="I39" s="161"/>
    </row>
    <row r="40" spans="2:9" x14ac:dyDescent="0.3">
      <c r="B40" s="155"/>
      <c r="C40" s="156"/>
      <c r="D40" s="156"/>
      <c r="E40" s="156"/>
      <c r="F40" s="156"/>
      <c r="G40" s="156"/>
      <c r="H40" s="156"/>
      <c r="I40" s="161"/>
    </row>
    <row r="41" spans="2:9" x14ac:dyDescent="0.3">
      <c r="B41" s="155"/>
      <c r="C41" s="156"/>
      <c r="D41" s="156"/>
      <c r="E41" s="156"/>
      <c r="F41" s="156"/>
      <c r="G41" s="156"/>
      <c r="H41" s="156"/>
      <c r="I41" s="161"/>
    </row>
    <row r="42" spans="2:9" x14ac:dyDescent="0.3">
      <c r="B42" s="155"/>
      <c r="C42" s="156"/>
      <c r="D42" s="156"/>
      <c r="E42" s="156"/>
      <c r="F42" s="156"/>
      <c r="G42" s="156"/>
      <c r="H42" s="156"/>
      <c r="I42" s="161"/>
    </row>
    <row r="43" spans="2:9" x14ac:dyDescent="0.3">
      <c r="B43" s="155"/>
      <c r="C43" s="156"/>
      <c r="D43" s="156"/>
      <c r="E43" s="156"/>
      <c r="F43" s="156"/>
      <c r="G43" s="156"/>
      <c r="H43" s="156"/>
      <c r="I43" s="161"/>
    </row>
    <row r="44" spans="2:9" x14ac:dyDescent="0.3">
      <c r="B44" s="155"/>
      <c r="C44" s="156"/>
      <c r="D44" s="156"/>
      <c r="E44" s="156"/>
      <c r="F44" s="156"/>
      <c r="G44" s="156"/>
      <c r="H44" s="156"/>
      <c r="I44" s="161"/>
    </row>
    <row r="45" spans="2:9" x14ac:dyDescent="0.3">
      <c r="B45" s="155"/>
      <c r="C45" s="156"/>
      <c r="D45" s="156"/>
      <c r="E45" s="156"/>
      <c r="F45" s="156"/>
      <c r="G45" s="156"/>
      <c r="H45" s="156"/>
      <c r="I45" s="161"/>
    </row>
    <row r="46" spans="2:9" x14ac:dyDescent="0.3">
      <c r="B46" s="155"/>
      <c r="C46" s="156"/>
      <c r="D46" s="156"/>
      <c r="E46" s="156"/>
      <c r="F46" s="156"/>
      <c r="G46" s="156"/>
      <c r="H46" s="156"/>
      <c r="I46" s="161"/>
    </row>
    <row r="47" spans="2:9" x14ac:dyDescent="0.3">
      <c r="B47" s="155"/>
      <c r="C47" s="156"/>
      <c r="D47" s="156"/>
      <c r="E47" s="156"/>
      <c r="F47" s="156"/>
      <c r="G47" s="156"/>
      <c r="H47" s="156"/>
      <c r="I47" s="161"/>
    </row>
    <row r="48" spans="2:9" x14ac:dyDescent="0.3">
      <c r="B48" s="155"/>
      <c r="C48" s="156"/>
      <c r="D48" s="156"/>
      <c r="E48" s="156"/>
      <c r="F48" s="156"/>
      <c r="G48" s="156"/>
      <c r="H48" s="156"/>
      <c r="I48" s="161"/>
    </row>
    <row r="49" spans="2:9" x14ac:dyDescent="0.3">
      <c r="B49" s="155"/>
      <c r="C49" s="156"/>
      <c r="D49" s="156"/>
      <c r="E49" s="156"/>
      <c r="F49" s="156"/>
      <c r="G49" s="156"/>
      <c r="H49" s="156"/>
      <c r="I49" s="161"/>
    </row>
    <row r="50" spans="2:9" x14ac:dyDescent="0.3">
      <c r="B50" s="155"/>
      <c r="C50" s="156"/>
      <c r="D50" s="156"/>
      <c r="E50" s="156"/>
      <c r="F50" s="156"/>
      <c r="G50" s="156"/>
      <c r="H50" s="156"/>
      <c r="I50" s="161"/>
    </row>
    <row r="51" spans="2:9" x14ac:dyDescent="0.3">
      <c r="B51" s="155"/>
      <c r="C51" s="156"/>
      <c r="D51" s="156"/>
      <c r="E51" s="156"/>
      <c r="F51" s="156"/>
      <c r="G51" s="156"/>
      <c r="H51" s="156"/>
      <c r="I51" s="161"/>
    </row>
    <row r="52" spans="2:9" x14ac:dyDescent="0.3">
      <c r="B52" s="155"/>
      <c r="C52" s="156"/>
      <c r="D52" s="156"/>
      <c r="E52" s="156"/>
      <c r="F52" s="156"/>
      <c r="G52" s="156"/>
      <c r="H52" s="156"/>
      <c r="I52" s="161"/>
    </row>
    <row r="53" spans="2:9" x14ac:dyDescent="0.3">
      <c r="B53" s="155"/>
      <c r="C53" s="156"/>
      <c r="D53" s="156"/>
      <c r="E53" s="156"/>
      <c r="F53" s="156"/>
      <c r="G53" s="156"/>
      <c r="H53" s="156"/>
      <c r="I53" s="161"/>
    </row>
    <row r="54" spans="2:9" x14ac:dyDescent="0.3">
      <c r="B54" s="155"/>
      <c r="C54" s="156"/>
      <c r="D54" s="156"/>
      <c r="E54" s="156"/>
      <c r="F54" s="156"/>
      <c r="G54" s="156"/>
      <c r="H54" s="156"/>
      <c r="I54" s="161"/>
    </row>
    <row r="55" spans="2:9" x14ac:dyDescent="0.3">
      <c r="B55" s="155"/>
      <c r="C55" s="156"/>
      <c r="D55" s="156"/>
      <c r="E55" s="156"/>
      <c r="F55" s="156"/>
      <c r="G55" s="156"/>
      <c r="H55" s="156"/>
      <c r="I55" s="162"/>
    </row>
    <row r="56" spans="2:9" x14ac:dyDescent="0.3">
      <c r="B56" s="155"/>
      <c r="C56" s="156"/>
      <c r="D56" s="156"/>
      <c r="E56" s="156"/>
      <c r="F56" s="156"/>
      <c r="G56" s="156"/>
      <c r="H56" s="156"/>
      <c r="I56" s="162"/>
    </row>
    <row r="57" spans="2:9" x14ac:dyDescent="0.3">
      <c r="B57" s="155"/>
      <c r="C57" s="156"/>
      <c r="D57" s="156"/>
      <c r="E57" s="156"/>
      <c r="F57" s="156"/>
      <c r="G57" s="156"/>
      <c r="H57" s="156"/>
      <c r="I57" s="161"/>
    </row>
    <row r="58" spans="2:9" x14ac:dyDescent="0.3">
      <c r="B58" s="155"/>
      <c r="C58" s="156"/>
      <c r="D58" s="156"/>
      <c r="E58" s="156"/>
      <c r="F58" s="156"/>
      <c r="G58" s="156"/>
      <c r="H58" s="156"/>
      <c r="I58" s="161"/>
    </row>
    <row r="59" spans="2:9" x14ac:dyDescent="0.3">
      <c r="B59" s="155"/>
      <c r="C59" s="156"/>
      <c r="D59" s="156"/>
      <c r="E59" s="156"/>
      <c r="F59" s="156"/>
      <c r="G59" s="156"/>
      <c r="H59" s="156"/>
      <c r="I59" s="161"/>
    </row>
    <row r="60" spans="2:9" x14ac:dyDescent="0.3">
      <c r="B60" s="163"/>
      <c r="C60" s="164"/>
      <c r="D60" s="164"/>
      <c r="E60" s="164"/>
      <c r="F60" s="164"/>
      <c r="G60" s="164"/>
      <c r="H60" s="164"/>
      <c r="I60" s="165"/>
    </row>
  </sheetData>
  <printOptions horizontalCentered="1"/>
  <pageMargins left="0.23622047244094491" right="0.23622047244094491" top="0.74803149606299213" bottom="0.74803149606299213" header="0.31496062992125984" footer="0.31496062992125984"/>
  <pageSetup paperSize="9" scale="75" fitToWidth="2" fitToHeight="4" orientation="landscape" r:id="rId1"/>
  <headerFooter>
    <oddFooter>&amp;L&amp;G&amp;CTaskforce "énergie" - Echange de bonnes pratiques - Outils Excel - Liste de contact&amp;RPage &amp;P</oddFooter>
  </headerFooter>
  <legacyDrawing r:id="rId2"/>
  <legacyDrawingHF r:id="rId3"/>
  <tableParts count="1">
    <tablePart r:id="rId4"/>
  </tablePart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4482047-E950-4EF5-9AD2-5510FE8556EA}">
  <sheetPr>
    <tabColor theme="9" tint="0.39997558519241921"/>
    <pageSetUpPr fitToPage="1"/>
  </sheetPr>
  <dimension ref="A2:F17"/>
  <sheetViews>
    <sheetView showGridLines="0" zoomScale="84" workbookViewId="0">
      <selection activeCell="E7" sqref="E7"/>
    </sheetView>
  </sheetViews>
  <sheetFormatPr baseColWidth="10" defaultColWidth="11.5546875" defaultRowHeight="14.4" x14ac:dyDescent="0.3"/>
  <cols>
    <col min="1" max="1" width="8.6640625" customWidth="1"/>
    <col min="2" max="2" width="25.88671875" customWidth="1"/>
    <col min="3" max="3" width="41" customWidth="1"/>
    <col min="4" max="4" width="26.6640625" customWidth="1"/>
    <col min="5" max="5" width="32.109375" customWidth="1"/>
    <col min="6" max="6" width="87.33203125" customWidth="1"/>
  </cols>
  <sheetData>
    <row r="2" spans="1:6" ht="25.95" customHeight="1" x14ac:dyDescent="0.3">
      <c r="B2" s="304" t="s">
        <v>226</v>
      </c>
      <c r="C2" s="304"/>
      <c r="D2" s="304"/>
      <c r="E2" s="304"/>
      <c r="F2" s="304"/>
    </row>
    <row r="3" spans="1:6" ht="97.95" customHeight="1" x14ac:dyDescent="0.3">
      <c r="B3" s="145" t="s">
        <v>227</v>
      </c>
      <c r="C3" s="145" t="s">
        <v>228</v>
      </c>
      <c r="D3" s="145" t="s">
        <v>229</v>
      </c>
      <c r="E3" s="145" t="s">
        <v>230</v>
      </c>
      <c r="F3" s="145" t="s">
        <v>231</v>
      </c>
    </row>
    <row r="4" spans="1:6" ht="28.8" x14ac:dyDescent="0.3">
      <c r="A4" t="s">
        <v>232</v>
      </c>
      <c r="B4" s="7" t="s">
        <v>233</v>
      </c>
      <c r="C4" s="7" t="s">
        <v>234</v>
      </c>
      <c r="D4" s="7" t="s">
        <v>235</v>
      </c>
      <c r="E4" s="7" t="s">
        <v>236</v>
      </c>
      <c r="F4" s="8" t="s">
        <v>237</v>
      </c>
    </row>
    <row r="5" spans="1:6" x14ac:dyDescent="0.3">
      <c r="B5" s="7"/>
      <c r="C5" s="7"/>
      <c r="D5" s="7"/>
      <c r="E5" s="7"/>
      <c r="F5" s="8"/>
    </row>
    <row r="6" spans="1:6" x14ac:dyDescent="0.3">
      <c r="B6" s="8"/>
      <c r="C6" s="8"/>
      <c r="D6" s="8"/>
      <c r="E6" s="7"/>
      <c r="F6" s="8"/>
    </row>
    <row r="7" spans="1:6" x14ac:dyDescent="0.3">
      <c r="B7" s="7"/>
      <c r="C7" s="7"/>
      <c r="D7" s="7"/>
      <c r="E7" s="7"/>
      <c r="F7" s="8"/>
    </row>
    <row r="8" spans="1:6" x14ac:dyDescent="0.3">
      <c r="B8" s="8"/>
      <c r="C8" s="8"/>
      <c r="D8" s="8"/>
      <c r="E8" s="7"/>
      <c r="F8" s="8"/>
    </row>
    <row r="9" spans="1:6" x14ac:dyDescent="0.3">
      <c r="B9" s="7"/>
      <c r="C9" s="7"/>
      <c r="D9" s="7"/>
      <c r="E9" s="7"/>
      <c r="F9" s="8"/>
    </row>
    <row r="10" spans="1:6" x14ac:dyDescent="0.3">
      <c r="B10" s="7"/>
      <c r="C10" s="7"/>
      <c r="D10" s="7"/>
      <c r="E10" s="7"/>
      <c r="F10" s="8"/>
    </row>
    <row r="11" spans="1:6" x14ac:dyDescent="0.3">
      <c r="B11" s="7"/>
      <c r="C11" s="7"/>
      <c r="D11" s="7"/>
      <c r="E11" s="7"/>
      <c r="F11" s="8"/>
    </row>
    <row r="12" spans="1:6" x14ac:dyDescent="0.3">
      <c r="B12" s="7"/>
      <c r="C12" s="7"/>
      <c r="D12" s="7"/>
      <c r="E12" s="7"/>
      <c r="F12" s="8"/>
    </row>
    <row r="13" spans="1:6" x14ac:dyDescent="0.3">
      <c r="B13" s="8"/>
      <c r="C13" s="8"/>
      <c r="D13" s="8"/>
      <c r="E13" s="7"/>
      <c r="F13" s="8"/>
    </row>
    <row r="14" spans="1:6" x14ac:dyDescent="0.3">
      <c r="B14" s="8"/>
      <c r="C14" s="8"/>
      <c r="D14" s="8"/>
      <c r="E14" s="7"/>
      <c r="F14" s="8"/>
    </row>
    <row r="15" spans="1:6" x14ac:dyDescent="0.3">
      <c r="B15" s="7"/>
      <c r="C15" s="7"/>
      <c r="D15" s="7"/>
      <c r="E15" s="7"/>
      <c r="F15" s="8"/>
    </row>
    <row r="16" spans="1:6" x14ac:dyDescent="0.3">
      <c r="B16" s="7"/>
      <c r="C16" s="7"/>
      <c r="D16" s="7"/>
      <c r="E16" s="7"/>
      <c r="F16" s="8"/>
    </row>
    <row r="17" spans="2:6" x14ac:dyDescent="0.3">
      <c r="B17" s="7"/>
      <c r="C17" s="7"/>
      <c r="D17" s="7"/>
      <c r="E17" s="7"/>
      <c r="F17" s="8"/>
    </row>
  </sheetData>
  <protectedRanges>
    <protectedRange sqref="B4:D17" name="Plage1"/>
  </protectedRanges>
  <mergeCells count="1">
    <mergeCell ref="B2:F2"/>
  </mergeCells>
  <conditionalFormatting sqref="E4:E17">
    <cfRule type="cellIs" dxfId="23" priority="1" operator="equal">
      <formula>"Nicht Bereit"</formula>
    </cfRule>
    <cfRule type="cellIs" dxfId="22" priority="2" operator="equal">
      <formula>"Teilweise bereit"</formula>
    </cfRule>
    <cfRule type="cellIs" dxfId="21" priority="3" operator="equal">
      <formula>"Bereit"</formula>
    </cfRule>
  </conditionalFormatting>
  <dataValidations count="1">
    <dataValidation type="list" allowBlank="1" showInputMessage="1" showErrorMessage="1" sqref="E4:E17" xr:uid="{6181FAD1-0782-4E15-8398-EE7272817D0F}">
      <formula1>"Bereit, Teilweise bereit, Nicht bereit"</formula1>
    </dataValidation>
  </dataValidations>
  <pageMargins left="0.70866141732283472" right="0.70866141732283472" top="0.74803149606299213" bottom="0.74803149606299213" header="0.31496062992125984" footer="0.31496062992125984"/>
  <pageSetup paperSize="9" scale="59" fitToHeight="0" orientation="landscape" r:id="rId1"/>
  <headerFooter>
    <oddFooter>&amp;L&amp;G&amp;CTaskforce "énergie" - Echange de bonnes pratiques - Outils Excel - Préparation entreprises / infrastructures situées sur la commune&amp;RPage &amp;P</oddFooter>
  </headerFooter>
  <legacyDrawingHF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C1141E1-5D19-4354-B6DC-C6107352AFBB}">
  <sheetPr>
    <tabColor theme="5" tint="0.59999389629810485"/>
    <pageSetUpPr fitToPage="1"/>
  </sheetPr>
  <dimension ref="A1:AK50"/>
  <sheetViews>
    <sheetView showGridLines="0" zoomScale="57" zoomScaleNormal="57" zoomScaleSheetLayoutView="40" workbookViewId="0">
      <pane xSplit="4" ySplit="11" topLeftCell="S12" activePane="bottomRight" state="frozen"/>
      <selection pane="topRight" activeCell="C1" sqref="C1"/>
      <selection pane="bottomLeft" activeCell="A7" sqref="A7"/>
      <selection pane="bottomRight" activeCell="W17" sqref="W17"/>
    </sheetView>
  </sheetViews>
  <sheetFormatPr baseColWidth="10" defaultColWidth="11.5546875" defaultRowHeight="14.4" x14ac:dyDescent="0.3"/>
  <cols>
    <col min="1" max="1" width="5.6640625" customWidth="1"/>
    <col min="2" max="2" width="9.5546875" customWidth="1"/>
    <col min="3" max="3" width="25.44140625" customWidth="1"/>
    <col min="4" max="4" width="35.44140625" customWidth="1"/>
    <col min="5" max="5" width="59.6640625" customWidth="1"/>
    <col min="6" max="6" width="30.6640625" customWidth="1"/>
    <col min="7" max="7" width="23.44140625" customWidth="1"/>
    <col min="8" max="13" width="7.6640625" customWidth="1"/>
    <col min="14" max="14" width="101.33203125" customWidth="1"/>
    <col min="15" max="15" width="49.88671875" customWidth="1"/>
    <col min="16" max="17" width="53" customWidth="1"/>
    <col min="18" max="18" width="53.109375" customWidth="1"/>
    <col min="19" max="19" width="10.6640625" customWidth="1"/>
    <col min="20" max="20" width="42.88671875" customWidth="1"/>
    <col min="21" max="21" width="23.5546875" customWidth="1"/>
    <col min="22" max="22" width="11.5546875" customWidth="1"/>
    <col min="23" max="23" width="12.33203125" bestFit="1" customWidth="1"/>
    <col min="24" max="24" width="42.109375" customWidth="1"/>
    <col min="25" max="25" width="42.44140625" customWidth="1"/>
    <col min="28" max="28" width="42.44140625" bestFit="1" customWidth="1"/>
    <col min="29" max="29" width="41.109375" bestFit="1" customWidth="1"/>
    <col min="30" max="30" width="29.33203125" bestFit="1" customWidth="1"/>
    <col min="32" max="32" width="11" bestFit="1" customWidth="1"/>
  </cols>
  <sheetData>
    <row r="1" spans="1:37" ht="154.5" customHeight="1" x14ac:dyDescent="0.3">
      <c r="B1" s="284" t="s">
        <v>238</v>
      </c>
      <c r="C1" s="284"/>
      <c r="D1" s="284"/>
      <c r="E1" s="76"/>
      <c r="F1" s="76"/>
      <c r="G1" s="76"/>
      <c r="Z1" s="9"/>
      <c r="AA1" s="9"/>
      <c r="AB1" s="9"/>
      <c r="AC1" s="9"/>
      <c r="AD1" s="9"/>
      <c r="AE1" s="9"/>
      <c r="AF1" s="9"/>
      <c r="AG1" s="9"/>
      <c r="AH1" s="9"/>
      <c r="AI1" s="9"/>
      <c r="AJ1" s="9"/>
      <c r="AK1" s="9"/>
    </row>
    <row r="2" spans="1:37" ht="12" customHeight="1" x14ac:dyDescent="0.3">
      <c r="Z2" s="9"/>
      <c r="AA2" s="9"/>
      <c r="AB2" s="9"/>
      <c r="AC2" s="9"/>
      <c r="AD2" s="9"/>
      <c r="AE2" s="9"/>
      <c r="AF2" s="9"/>
      <c r="AG2" s="9"/>
      <c r="AH2" s="9"/>
      <c r="AI2" s="9"/>
      <c r="AJ2" s="9"/>
      <c r="AK2" s="9"/>
    </row>
    <row r="3" spans="1:37" ht="36.75" customHeight="1" x14ac:dyDescent="0.7">
      <c r="B3" s="285" t="s">
        <v>239</v>
      </c>
      <c r="C3" s="285"/>
      <c r="D3" s="285"/>
      <c r="E3" s="285"/>
      <c r="F3" s="285"/>
      <c r="G3" s="285"/>
      <c r="H3" s="285"/>
      <c r="I3" s="285"/>
      <c r="J3" s="285"/>
      <c r="K3" s="285"/>
      <c r="L3" s="285"/>
      <c r="M3" s="285"/>
      <c r="N3" s="285"/>
      <c r="O3" s="285"/>
      <c r="P3" s="285"/>
      <c r="Q3" s="285"/>
      <c r="R3" s="285"/>
      <c r="S3" s="285"/>
      <c r="T3" s="285"/>
      <c r="U3" s="285"/>
      <c r="Z3" s="9"/>
      <c r="AA3" s="9"/>
      <c r="AB3" s="78" t="s">
        <v>240</v>
      </c>
      <c r="AC3" s="9"/>
      <c r="AD3" s="9"/>
      <c r="AE3" s="9"/>
      <c r="AF3" s="9"/>
      <c r="AG3" s="9"/>
      <c r="AH3" s="9"/>
      <c r="AI3" s="9"/>
      <c r="AJ3" s="9"/>
      <c r="AK3" s="9"/>
    </row>
    <row r="4" spans="1:37" ht="16.5" customHeight="1" x14ac:dyDescent="0.7">
      <c r="B4" s="75"/>
      <c r="C4" s="75"/>
      <c r="D4" s="75"/>
      <c r="E4" s="75"/>
      <c r="F4" s="75"/>
      <c r="G4" s="75"/>
      <c r="H4" s="75"/>
      <c r="I4" s="75"/>
      <c r="J4" s="75"/>
      <c r="K4" s="75"/>
      <c r="L4" s="75"/>
      <c r="M4" s="75"/>
      <c r="N4" s="75"/>
      <c r="O4" s="75"/>
      <c r="P4" s="75"/>
      <c r="Q4" s="75"/>
      <c r="R4" s="75"/>
      <c r="S4" s="75"/>
      <c r="T4" s="75"/>
      <c r="U4" s="75"/>
      <c r="Z4" s="9"/>
      <c r="AA4" s="9"/>
      <c r="AB4" s="9"/>
      <c r="AC4" s="9"/>
      <c r="AD4" s="9"/>
      <c r="AE4" s="9"/>
      <c r="AF4" s="9"/>
      <c r="AG4" s="9"/>
      <c r="AH4" s="9"/>
      <c r="AI4" s="9"/>
      <c r="AJ4" s="9"/>
      <c r="AK4" s="9"/>
    </row>
    <row r="5" spans="1:37" s="33" customFormat="1" ht="25.2" customHeight="1" x14ac:dyDescent="0.45">
      <c r="B5" s="288" t="s">
        <v>241</v>
      </c>
      <c r="C5" s="288"/>
      <c r="D5" s="288"/>
      <c r="E5" s="77"/>
      <c r="F5" s="77"/>
      <c r="G5" s="77"/>
      <c r="H5" s="297"/>
      <c r="I5" s="297"/>
      <c r="J5" s="297"/>
      <c r="K5" s="71"/>
      <c r="L5" s="72"/>
      <c r="M5" s="72"/>
      <c r="N5" s="73"/>
      <c r="O5" s="73"/>
      <c r="P5" s="73"/>
      <c r="Q5" s="73"/>
      <c r="R5" s="73"/>
      <c r="S5" s="73"/>
      <c r="T5" s="74"/>
      <c r="U5" s="74"/>
      <c r="Z5" s="43"/>
      <c r="AA5" s="44"/>
      <c r="AB5" s="79" t="s">
        <v>33</v>
      </c>
      <c r="AC5" s="80" t="s">
        <v>34</v>
      </c>
      <c r="AD5" s="81" t="s">
        <v>242</v>
      </c>
      <c r="AE5" s="82" t="s">
        <v>37</v>
      </c>
      <c r="AF5" s="43"/>
      <c r="AG5" s="44"/>
      <c r="AH5" s="43"/>
      <c r="AI5" s="43"/>
      <c r="AJ5" s="43"/>
      <c r="AK5" s="43"/>
    </row>
    <row r="6" spans="1:37" s="33" customFormat="1" ht="10.95" customHeight="1" thickBot="1" x14ac:dyDescent="0.35">
      <c r="B6" s="32"/>
      <c r="C6" s="32"/>
      <c r="Z6" s="43"/>
      <c r="AA6" s="44"/>
      <c r="AB6" s="83" t="s">
        <v>243</v>
      </c>
      <c r="AC6" s="44" t="s">
        <v>244</v>
      </c>
      <c r="AD6" s="44" t="s">
        <v>245</v>
      </c>
      <c r="AE6" s="84" t="s">
        <v>246</v>
      </c>
      <c r="AF6" s="44"/>
      <c r="AG6" s="44"/>
      <c r="AH6" s="43"/>
      <c r="AI6" s="43"/>
      <c r="AJ6" s="43"/>
      <c r="AK6" s="43"/>
    </row>
    <row r="7" spans="1:37" s="40" customFormat="1" ht="42" customHeight="1" x14ac:dyDescent="0.3">
      <c r="B7" s="291" t="s">
        <v>247</v>
      </c>
      <c r="C7" s="292"/>
      <c r="D7" s="292"/>
      <c r="E7" s="292"/>
      <c r="F7" s="292"/>
      <c r="G7" s="292"/>
      <c r="H7" s="292"/>
      <c r="I7" s="292"/>
      <c r="J7" s="292"/>
      <c r="K7" s="292"/>
      <c r="L7" s="292"/>
      <c r="M7" s="292"/>
      <c r="N7" s="289"/>
      <c r="O7" s="289"/>
      <c r="P7" s="289"/>
      <c r="Q7" s="289"/>
      <c r="R7" s="290"/>
      <c r="S7" s="125"/>
      <c r="T7" s="298" t="s">
        <v>248</v>
      </c>
      <c r="U7" s="298" t="s">
        <v>249</v>
      </c>
      <c r="V7" s="41"/>
      <c r="W7" s="41"/>
      <c r="X7" s="305" t="s">
        <v>250</v>
      </c>
      <c r="Y7" s="305"/>
      <c r="Z7" s="46"/>
      <c r="AA7" s="47"/>
      <c r="AB7" s="85" t="s">
        <v>131</v>
      </c>
      <c r="AC7" s="47" t="s">
        <v>251</v>
      </c>
      <c r="AD7" s="47"/>
      <c r="AE7" s="86"/>
      <c r="AF7" s="47"/>
      <c r="AG7" s="47"/>
      <c r="AH7" s="46"/>
      <c r="AI7" s="46"/>
      <c r="AJ7" s="46"/>
      <c r="AK7" s="46"/>
    </row>
    <row r="8" spans="1:37" s="2" customFormat="1" ht="52.5" customHeight="1" x14ac:dyDescent="0.3">
      <c r="B8" s="306" t="s">
        <v>252</v>
      </c>
      <c r="C8" s="266" t="s">
        <v>253</v>
      </c>
      <c r="D8" s="293" t="s">
        <v>254</v>
      </c>
      <c r="E8" s="280" t="s">
        <v>255</v>
      </c>
      <c r="F8" s="280" t="s">
        <v>256</v>
      </c>
      <c r="G8" s="130"/>
      <c r="H8" s="277" t="s">
        <v>257</v>
      </c>
      <c r="I8" s="278"/>
      <c r="J8" s="278"/>
      <c r="K8" s="278"/>
      <c r="L8" s="278"/>
      <c r="M8" s="279"/>
      <c r="N8" s="268" t="s">
        <v>258</v>
      </c>
      <c r="O8" s="268"/>
      <c r="P8" s="268"/>
      <c r="Q8" s="268"/>
      <c r="R8" s="269"/>
      <c r="S8" s="126"/>
      <c r="T8" s="299"/>
      <c r="U8" s="299"/>
      <c r="V8" s="27"/>
      <c r="W8" s="27"/>
      <c r="X8" s="310" t="s">
        <v>259</v>
      </c>
      <c r="Y8" s="310" t="s">
        <v>260</v>
      </c>
      <c r="Z8" s="48"/>
      <c r="AA8" s="45"/>
      <c r="AB8" s="87" t="s">
        <v>139</v>
      </c>
      <c r="AC8" s="88" t="s">
        <v>261</v>
      </c>
      <c r="AD8" s="89" t="s">
        <v>145</v>
      </c>
      <c r="AE8" s="90"/>
      <c r="AF8" s="45"/>
      <c r="AG8" s="45"/>
      <c r="AH8" s="48"/>
      <c r="AI8" s="48"/>
      <c r="AJ8" s="48"/>
      <c r="AK8" s="48"/>
    </row>
    <row r="9" spans="1:37" ht="40.200000000000003" customHeight="1" x14ac:dyDescent="0.3">
      <c r="B9" s="306"/>
      <c r="C9" s="266"/>
      <c r="D9" s="293"/>
      <c r="E9" s="308"/>
      <c r="F9" s="308"/>
      <c r="G9" s="312" t="s">
        <v>262</v>
      </c>
      <c r="H9" s="273" t="s">
        <v>27</v>
      </c>
      <c r="I9" s="273" t="s">
        <v>28</v>
      </c>
      <c r="J9" s="273" t="s">
        <v>29</v>
      </c>
      <c r="K9" s="273" t="s">
        <v>30</v>
      </c>
      <c r="L9" s="273" t="s">
        <v>31</v>
      </c>
      <c r="M9" s="273" t="s">
        <v>32</v>
      </c>
      <c r="N9" s="268" t="s">
        <v>263</v>
      </c>
      <c r="O9" s="271" t="s">
        <v>264</v>
      </c>
      <c r="P9" s="271" t="s">
        <v>265</v>
      </c>
      <c r="Q9" s="271" t="s">
        <v>266</v>
      </c>
      <c r="R9" s="275" t="s">
        <v>267</v>
      </c>
      <c r="S9" s="271" t="s">
        <v>268</v>
      </c>
      <c r="T9" s="299"/>
      <c r="U9" s="299"/>
      <c r="V9" s="10"/>
      <c r="W9" s="10"/>
      <c r="X9" s="311"/>
      <c r="Y9" s="311"/>
      <c r="Z9" s="9"/>
      <c r="AA9" s="44"/>
      <c r="AB9" s="44"/>
      <c r="AC9" s="44"/>
      <c r="AD9" s="44"/>
      <c r="AE9" s="44"/>
      <c r="AF9" s="44"/>
      <c r="AG9" s="44"/>
      <c r="AH9" s="9"/>
      <c r="AI9" s="9"/>
      <c r="AJ9" s="9"/>
      <c r="AK9" s="9"/>
    </row>
    <row r="10" spans="1:37" ht="21" customHeight="1" x14ac:dyDescent="0.3">
      <c r="B10" s="306"/>
      <c r="C10" s="266"/>
      <c r="D10" s="293"/>
      <c r="E10" s="308"/>
      <c r="F10" s="308"/>
      <c r="G10" s="312"/>
      <c r="H10" s="273"/>
      <c r="I10" s="273"/>
      <c r="J10" s="273"/>
      <c r="K10" s="273"/>
      <c r="L10" s="273"/>
      <c r="M10" s="273"/>
      <c r="N10" s="268"/>
      <c r="O10" s="271"/>
      <c r="P10" s="271"/>
      <c r="Q10" s="271"/>
      <c r="R10" s="275"/>
      <c r="S10" s="271"/>
      <c r="T10" s="299"/>
      <c r="U10" s="299"/>
      <c r="V10" s="10"/>
      <c r="W10" s="10"/>
      <c r="X10" s="311"/>
      <c r="Y10" s="311"/>
      <c r="Z10" s="9"/>
      <c r="AA10" s="44"/>
      <c r="AB10" s="44"/>
      <c r="AC10" s="44"/>
      <c r="AD10" s="44"/>
      <c r="AE10" s="44"/>
      <c r="AF10" s="44"/>
      <c r="AG10" s="44"/>
      <c r="AH10" s="9"/>
      <c r="AI10" s="9"/>
      <c r="AJ10" s="9"/>
      <c r="AK10" s="9"/>
    </row>
    <row r="11" spans="1:37" ht="60.6" customHeight="1" thickBot="1" x14ac:dyDescent="0.35">
      <c r="B11" s="307"/>
      <c r="C11" s="267"/>
      <c r="D11" s="294"/>
      <c r="E11" s="309"/>
      <c r="F11" s="309"/>
      <c r="G11" s="313"/>
      <c r="H11" s="274"/>
      <c r="I11" s="274"/>
      <c r="J11" s="274"/>
      <c r="K11" s="274"/>
      <c r="L11" s="274"/>
      <c r="M11" s="274"/>
      <c r="N11" s="270"/>
      <c r="O11" s="272"/>
      <c r="P11" s="272"/>
      <c r="Q11" s="272"/>
      <c r="R11" s="276"/>
      <c r="S11" s="272"/>
      <c r="T11" s="300"/>
      <c r="U11" s="300"/>
      <c r="V11" s="10"/>
      <c r="W11" s="10" t="s">
        <v>131</v>
      </c>
      <c r="X11" s="311"/>
      <c r="Y11" s="311"/>
      <c r="Z11" s="9"/>
      <c r="AA11" s="44"/>
      <c r="AB11" s="44"/>
      <c r="AC11" s="44"/>
      <c r="AD11" s="44"/>
      <c r="AE11" s="44"/>
      <c r="AF11" s="44"/>
      <c r="AG11" s="44"/>
      <c r="AH11" s="9"/>
      <c r="AI11" s="9"/>
      <c r="AJ11" s="9"/>
      <c r="AK11" s="9"/>
    </row>
    <row r="12" spans="1:37" s="31" customFormat="1" ht="160.94999999999999" customHeight="1" x14ac:dyDescent="0.35">
      <c r="A12" s="108"/>
      <c r="B12" s="105">
        <v>1</v>
      </c>
      <c r="C12" s="91" t="s">
        <v>269</v>
      </c>
      <c r="D12" s="115" t="s">
        <v>270</v>
      </c>
      <c r="E12" s="131" t="s">
        <v>271</v>
      </c>
      <c r="F12" s="105" t="s">
        <v>272</v>
      </c>
      <c r="G12" s="118" t="s">
        <v>243</v>
      </c>
      <c r="H12" s="92" t="s">
        <v>37</v>
      </c>
      <c r="I12" s="92" t="s">
        <v>37</v>
      </c>
      <c r="J12" s="92" t="s">
        <v>37</v>
      </c>
      <c r="K12" s="92" t="s">
        <v>34</v>
      </c>
      <c r="L12" s="92" t="s">
        <v>34</v>
      </c>
      <c r="M12" s="92" t="s">
        <v>37</v>
      </c>
      <c r="N12" s="94"/>
      <c r="O12" s="93"/>
      <c r="P12" s="93"/>
      <c r="Q12" s="93"/>
      <c r="R12" s="122"/>
      <c r="S12" s="95" t="s">
        <v>145</v>
      </c>
      <c r="T12" s="111"/>
      <c r="U12" s="127"/>
      <c r="V12" s="29"/>
      <c r="W12" s="29" t="s">
        <v>139</v>
      </c>
      <c r="X12" s="39" t="s">
        <v>273</v>
      </c>
      <c r="Y12" s="39" t="s">
        <v>274</v>
      </c>
      <c r="Z12" s="30"/>
      <c r="AA12" s="30"/>
      <c r="AB12" s="30"/>
      <c r="AC12" s="30"/>
      <c r="AD12" s="30"/>
      <c r="AE12" s="30"/>
      <c r="AF12" s="30"/>
      <c r="AG12" s="30"/>
      <c r="AH12" s="30"/>
      <c r="AI12" s="30"/>
      <c r="AJ12" s="30"/>
      <c r="AK12" s="30"/>
    </row>
    <row r="13" spans="1:37" s="31" customFormat="1" ht="105.6" customHeight="1" x14ac:dyDescent="0.35">
      <c r="A13" s="108"/>
      <c r="B13" s="106">
        <v>2</v>
      </c>
      <c r="C13" s="96" t="s">
        <v>275</v>
      </c>
      <c r="D13" s="116" t="s">
        <v>276</v>
      </c>
      <c r="E13" s="132" t="s">
        <v>277</v>
      </c>
      <c r="F13" s="106" t="s">
        <v>278</v>
      </c>
      <c r="G13" s="119" t="s">
        <v>243</v>
      </c>
      <c r="H13" s="97" t="s">
        <v>37</v>
      </c>
      <c r="I13" s="97" t="s">
        <v>37</v>
      </c>
      <c r="J13" s="97" t="s">
        <v>37</v>
      </c>
      <c r="K13" s="97" t="s">
        <v>242</v>
      </c>
      <c r="L13" s="97" t="s">
        <v>33</v>
      </c>
      <c r="M13" s="97" t="s">
        <v>242</v>
      </c>
      <c r="N13" s="99"/>
      <c r="O13" s="98"/>
      <c r="P13" s="98"/>
      <c r="Q13" s="98"/>
      <c r="R13" s="123"/>
      <c r="S13" s="100" t="s">
        <v>145</v>
      </c>
      <c r="T13" s="112"/>
      <c r="U13" s="128"/>
      <c r="V13" s="29"/>
      <c r="W13" s="29"/>
      <c r="X13" s="39"/>
      <c r="Y13" s="39"/>
    </row>
    <row r="14" spans="1:37" s="31" customFormat="1" ht="138" customHeight="1" x14ac:dyDescent="0.35">
      <c r="A14" s="108"/>
      <c r="B14" s="106">
        <v>3</v>
      </c>
      <c r="C14" s="96" t="s">
        <v>279</v>
      </c>
      <c r="D14" s="116" t="s">
        <v>280</v>
      </c>
      <c r="E14" s="132" t="s">
        <v>281</v>
      </c>
      <c r="F14" s="106" t="s">
        <v>282</v>
      </c>
      <c r="G14" s="119" t="s">
        <v>243</v>
      </c>
      <c r="H14" s="97" t="s">
        <v>242</v>
      </c>
      <c r="I14" s="97" t="s">
        <v>37</v>
      </c>
      <c r="J14" s="97" t="s">
        <v>242</v>
      </c>
      <c r="K14" s="97" t="s">
        <v>34</v>
      </c>
      <c r="L14" s="97" t="s">
        <v>33</v>
      </c>
      <c r="M14" s="97" t="s">
        <v>33</v>
      </c>
      <c r="N14" s="99"/>
      <c r="O14" s="98"/>
      <c r="P14" s="98"/>
      <c r="Q14" s="98"/>
      <c r="R14" s="123"/>
      <c r="S14" s="100" t="s">
        <v>145</v>
      </c>
      <c r="T14" s="112"/>
      <c r="U14" s="128"/>
      <c r="V14" s="29"/>
      <c r="W14" s="29" t="s">
        <v>145</v>
      </c>
      <c r="X14" s="38" t="s">
        <v>283</v>
      </c>
      <c r="Y14" s="39" t="s">
        <v>284</v>
      </c>
    </row>
    <row r="15" spans="1:37" s="31" customFormat="1" ht="138" customHeight="1" x14ac:dyDescent="0.35">
      <c r="A15" s="108"/>
      <c r="B15" s="106">
        <v>4</v>
      </c>
      <c r="C15" s="96" t="s">
        <v>285</v>
      </c>
      <c r="D15" s="116" t="s">
        <v>286</v>
      </c>
      <c r="E15" s="132" t="s">
        <v>287</v>
      </c>
      <c r="F15" s="106" t="s">
        <v>288</v>
      </c>
      <c r="G15" s="119" t="s">
        <v>243</v>
      </c>
      <c r="H15" s="97" t="s">
        <v>37</v>
      </c>
      <c r="I15" s="97" t="s">
        <v>37</v>
      </c>
      <c r="J15" s="97" t="s">
        <v>37</v>
      </c>
      <c r="K15" s="97" t="s">
        <v>34</v>
      </c>
      <c r="L15" s="97" t="s">
        <v>34</v>
      </c>
      <c r="M15" s="97" t="s">
        <v>34</v>
      </c>
      <c r="N15" s="99"/>
      <c r="O15" s="98"/>
      <c r="P15" s="98"/>
      <c r="Q15" s="98"/>
      <c r="R15" s="123"/>
      <c r="S15" s="100" t="s">
        <v>145</v>
      </c>
      <c r="T15" s="112"/>
      <c r="U15" s="128"/>
      <c r="V15" s="29"/>
      <c r="W15" s="29"/>
      <c r="X15" s="38" t="s">
        <v>289</v>
      </c>
      <c r="Y15" s="39" t="s">
        <v>290</v>
      </c>
    </row>
    <row r="16" spans="1:37" s="31" customFormat="1" ht="138" customHeight="1" x14ac:dyDescent="0.35">
      <c r="A16" s="108"/>
      <c r="B16" s="106">
        <v>5</v>
      </c>
      <c r="C16" s="96" t="s">
        <v>291</v>
      </c>
      <c r="D16" s="116" t="s">
        <v>292</v>
      </c>
      <c r="E16" s="132" t="s">
        <v>293</v>
      </c>
      <c r="F16" s="106" t="s">
        <v>294</v>
      </c>
      <c r="G16" s="119" t="s">
        <v>243</v>
      </c>
      <c r="H16" s="97" t="s">
        <v>37</v>
      </c>
      <c r="I16" s="97" t="s">
        <v>37</v>
      </c>
      <c r="J16" s="97" t="s">
        <v>37</v>
      </c>
      <c r="K16" s="97" t="s">
        <v>242</v>
      </c>
      <c r="L16" s="97" t="s">
        <v>34</v>
      </c>
      <c r="M16" s="97" t="s">
        <v>34</v>
      </c>
      <c r="N16" s="99"/>
      <c r="O16" s="98"/>
      <c r="P16" s="98"/>
      <c r="Q16" s="98"/>
      <c r="R16" s="123"/>
      <c r="S16" s="100" t="s">
        <v>145</v>
      </c>
      <c r="T16" s="112"/>
      <c r="U16" s="128"/>
      <c r="V16" s="29"/>
      <c r="W16" s="29"/>
      <c r="X16" s="38" t="s">
        <v>295</v>
      </c>
      <c r="Y16" s="39" t="s">
        <v>296</v>
      </c>
    </row>
    <row r="17" spans="1:30" s="31" customFormat="1" ht="138" customHeight="1" x14ac:dyDescent="0.35">
      <c r="A17" s="108"/>
      <c r="B17" s="106">
        <v>6</v>
      </c>
      <c r="C17" s="96" t="s">
        <v>297</v>
      </c>
      <c r="D17" s="116" t="s">
        <v>298</v>
      </c>
      <c r="E17" s="132" t="s">
        <v>299</v>
      </c>
      <c r="F17" s="106" t="s">
        <v>288</v>
      </c>
      <c r="G17" s="119" t="s">
        <v>243</v>
      </c>
      <c r="H17" s="97" t="s">
        <v>37</v>
      </c>
      <c r="I17" s="97" t="s">
        <v>37</v>
      </c>
      <c r="J17" s="97" t="s">
        <v>37</v>
      </c>
      <c r="K17" s="97" t="s">
        <v>242</v>
      </c>
      <c r="L17" s="97" t="s">
        <v>34</v>
      </c>
      <c r="M17" s="97" t="s">
        <v>242</v>
      </c>
      <c r="N17" s="99"/>
      <c r="O17" s="98"/>
      <c r="P17" s="98"/>
      <c r="Q17" s="98"/>
      <c r="R17" s="123"/>
      <c r="S17" s="100" t="s">
        <v>145</v>
      </c>
      <c r="T17" s="112"/>
      <c r="U17" s="128"/>
      <c r="V17" s="29"/>
      <c r="W17" s="29" t="s">
        <v>151</v>
      </c>
      <c r="X17" s="38" t="s">
        <v>300</v>
      </c>
      <c r="Y17" s="39" t="s">
        <v>301</v>
      </c>
    </row>
    <row r="18" spans="1:30" s="31" customFormat="1" ht="138" customHeight="1" x14ac:dyDescent="0.35">
      <c r="A18" s="108"/>
      <c r="B18" s="106">
        <v>7</v>
      </c>
      <c r="C18" s="96" t="s">
        <v>302</v>
      </c>
      <c r="D18" s="116" t="s">
        <v>303</v>
      </c>
      <c r="E18" s="132" t="s">
        <v>304</v>
      </c>
      <c r="F18" s="106" t="s">
        <v>278</v>
      </c>
      <c r="G18" s="119" t="s">
        <v>243</v>
      </c>
      <c r="H18" s="97" t="s">
        <v>37</v>
      </c>
      <c r="I18" s="97" t="s">
        <v>37</v>
      </c>
      <c r="J18" s="97" t="s">
        <v>37</v>
      </c>
      <c r="K18" s="97" t="s">
        <v>34</v>
      </c>
      <c r="L18" s="97" t="s">
        <v>34</v>
      </c>
      <c r="M18" s="97" t="s">
        <v>34</v>
      </c>
      <c r="N18" s="99"/>
      <c r="O18" s="98"/>
      <c r="P18" s="98"/>
      <c r="Q18" s="98"/>
      <c r="R18" s="123"/>
      <c r="S18" s="100" t="s">
        <v>145</v>
      </c>
      <c r="T18" s="112"/>
      <c r="U18" s="128"/>
      <c r="V18" s="29"/>
      <c r="W18" s="29"/>
      <c r="X18" s="38" t="s">
        <v>305</v>
      </c>
      <c r="Y18" s="39" t="s">
        <v>306</v>
      </c>
    </row>
    <row r="19" spans="1:30" s="31" customFormat="1" ht="138" customHeight="1" x14ac:dyDescent="0.35">
      <c r="A19" s="108"/>
      <c r="B19" s="106">
        <v>8</v>
      </c>
      <c r="C19" s="96" t="s">
        <v>302</v>
      </c>
      <c r="D19" s="116" t="s">
        <v>307</v>
      </c>
      <c r="E19" s="132" t="s">
        <v>308</v>
      </c>
      <c r="F19" s="106" t="s">
        <v>288</v>
      </c>
      <c r="G19" s="119" t="s">
        <v>243</v>
      </c>
      <c r="H19" s="97" t="s">
        <v>37</v>
      </c>
      <c r="I19" s="97" t="s">
        <v>37</v>
      </c>
      <c r="J19" s="97" t="s">
        <v>37</v>
      </c>
      <c r="K19" s="97" t="s">
        <v>34</v>
      </c>
      <c r="L19" s="97" t="s">
        <v>242</v>
      </c>
      <c r="M19" s="97" t="s">
        <v>33</v>
      </c>
      <c r="N19" s="99"/>
      <c r="O19" s="98"/>
      <c r="P19" s="98"/>
      <c r="Q19" s="98"/>
      <c r="R19" s="123"/>
      <c r="S19" s="100" t="s">
        <v>145</v>
      </c>
      <c r="T19" s="112"/>
      <c r="U19" s="128"/>
      <c r="V19" s="29"/>
      <c r="W19" s="29"/>
      <c r="X19" s="38" t="s">
        <v>309</v>
      </c>
      <c r="Y19" s="39" t="s">
        <v>310</v>
      </c>
    </row>
    <row r="20" spans="1:30" s="31" customFormat="1" ht="138" customHeight="1" x14ac:dyDescent="0.35">
      <c r="A20" s="108"/>
      <c r="B20" s="106">
        <v>9</v>
      </c>
      <c r="C20" s="96" t="s">
        <v>302</v>
      </c>
      <c r="D20" s="134" t="s">
        <v>311</v>
      </c>
      <c r="E20" s="132" t="s">
        <v>312</v>
      </c>
      <c r="F20" s="106"/>
      <c r="G20" s="119" t="s">
        <v>243</v>
      </c>
      <c r="H20" s="97" t="s">
        <v>37</v>
      </c>
      <c r="I20" s="97"/>
      <c r="J20" s="97"/>
      <c r="K20" s="97"/>
      <c r="L20" s="97"/>
      <c r="M20" s="97"/>
      <c r="N20" s="99"/>
      <c r="O20" s="98"/>
      <c r="P20" s="98"/>
      <c r="Q20" s="98"/>
      <c r="R20" s="123"/>
      <c r="S20" s="100"/>
      <c r="T20" s="112"/>
      <c r="U20" s="128"/>
      <c r="V20" s="29"/>
      <c r="W20" s="29"/>
      <c r="X20" s="38"/>
      <c r="Y20" s="39"/>
    </row>
    <row r="21" spans="1:30" s="31" customFormat="1" ht="138" customHeight="1" x14ac:dyDescent="0.35">
      <c r="A21" s="108"/>
      <c r="B21" s="106">
        <v>10</v>
      </c>
      <c r="C21" s="96" t="s">
        <v>313</v>
      </c>
      <c r="D21" s="116" t="s">
        <v>314</v>
      </c>
      <c r="E21" s="132" t="s">
        <v>315</v>
      </c>
      <c r="F21" s="106" t="s">
        <v>316</v>
      </c>
      <c r="G21" s="119" t="s">
        <v>243</v>
      </c>
      <c r="H21" s="97" t="s">
        <v>37</v>
      </c>
      <c r="I21" s="97" t="s">
        <v>242</v>
      </c>
      <c r="J21" s="97" t="s">
        <v>37</v>
      </c>
      <c r="K21" s="97" t="s">
        <v>34</v>
      </c>
      <c r="L21" s="97" t="s">
        <v>34</v>
      </c>
      <c r="M21" s="97" t="s">
        <v>34</v>
      </c>
      <c r="N21" s="99"/>
      <c r="O21" s="98"/>
      <c r="P21" s="98"/>
      <c r="Q21" s="98"/>
      <c r="R21" s="123"/>
      <c r="S21" s="100" t="s">
        <v>145</v>
      </c>
      <c r="T21" s="112"/>
      <c r="U21" s="128"/>
      <c r="V21" s="29"/>
      <c r="W21" s="29"/>
      <c r="X21" s="38" t="s">
        <v>317</v>
      </c>
      <c r="Y21" s="39" t="s">
        <v>318</v>
      </c>
    </row>
    <row r="22" spans="1:30" s="31" customFormat="1" ht="138" customHeight="1" x14ac:dyDescent="0.35">
      <c r="A22" s="108"/>
      <c r="B22" s="106">
        <v>11</v>
      </c>
      <c r="C22" s="96" t="s">
        <v>313</v>
      </c>
      <c r="D22" s="116" t="s">
        <v>319</v>
      </c>
      <c r="E22" s="132" t="s">
        <v>320</v>
      </c>
      <c r="F22" s="106" t="s">
        <v>316</v>
      </c>
      <c r="G22" s="119" t="s">
        <v>243</v>
      </c>
      <c r="H22" s="97" t="s">
        <v>242</v>
      </c>
      <c r="I22" s="97" t="s">
        <v>242</v>
      </c>
      <c r="J22" s="97" t="s">
        <v>37</v>
      </c>
      <c r="K22" s="97" t="s">
        <v>34</v>
      </c>
      <c r="L22" s="97" t="s">
        <v>34</v>
      </c>
      <c r="M22" s="97" t="s">
        <v>34</v>
      </c>
      <c r="N22" s="99"/>
      <c r="O22" s="98"/>
      <c r="P22" s="98"/>
      <c r="Q22" s="98"/>
      <c r="R22" s="123"/>
      <c r="S22" s="100" t="s">
        <v>145</v>
      </c>
      <c r="T22" s="113"/>
      <c r="U22" s="128"/>
      <c r="V22" s="30"/>
      <c r="W22" s="30"/>
      <c r="X22" s="38" t="s">
        <v>321</v>
      </c>
      <c r="Y22" s="39" t="s">
        <v>322</v>
      </c>
      <c r="Z22" s="30"/>
      <c r="AA22" s="30"/>
      <c r="AB22" s="30"/>
      <c r="AC22" s="30"/>
      <c r="AD22" s="30"/>
    </row>
    <row r="23" spans="1:30" s="31" customFormat="1" ht="138" customHeight="1" x14ac:dyDescent="0.35">
      <c r="A23" s="108"/>
      <c r="B23" s="106">
        <v>12</v>
      </c>
      <c r="C23" s="96" t="s">
        <v>313</v>
      </c>
      <c r="D23" s="116" t="s">
        <v>323</v>
      </c>
      <c r="E23" s="132" t="s">
        <v>324</v>
      </c>
      <c r="F23" s="106" t="s">
        <v>316</v>
      </c>
      <c r="G23" s="119" t="s">
        <v>243</v>
      </c>
      <c r="H23" s="97" t="s">
        <v>37</v>
      </c>
      <c r="I23" s="97" t="s">
        <v>242</v>
      </c>
      <c r="J23" s="97" t="s">
        <v>37</v>
      </c>
      <c r="K23" s="97" t="s">
        <v>34</v>
      </c>
      <c r="L23" s="97" t="s">
        <v>33</v>
      </c>
      <c r="M23" s="97" t="s">
        <v>34</v>
      </c>
      <c r="N23" s="99"/>
      <c r="O23" s="98"/>
      <c r="P23" s="98"/>
      <c r="Q23" s="98"/>
      <c r="R23" s="123"/>
      <c r="S23" s="100" t="s">
        <v>145</v>
      </c>
      <c r="T23" s="113"/>
      <c r="U23" s="128"/>
      <c r="V23" s="30"/>
      <c r="W23" s="30"/>
      <c r="X23" s="38" t="s">
        <v>325</v>
      </c>
      <c r="Y23" s="39" t="s">
        <v>326</v>
      </c>
      <c r="Z23" s="30"/>
      <c r="AA23" s="30"/>
      <c r="AB23" s="30"/>
      <c r="AC23" s="30"/>
      <c r="AD23" s="30"/>
    </row>
    <row r="24" spans="1:30" s="31" customFormat="1" ht="138" customHeight="1" x14ac:dyDescent="0.35">
      <c r="A24" s="108"/>
      <c r="B24" s="106">
        <v>13</v>
      </c>
      <c r="C24" s="96" t="s">
        <v>313</v>
      </c>
      <c r="D24" s="116" t="s">
        <v>327</v>
      </c>
      <c r="E24" s="132" t="s">
        <v>328</v>
      </c>
      <c r="F24" s="106" t="s">
        <v>316</v>
      </c>
      <c r="G24" s="119" t="s">
        <v>243</v>
      </c>
      <c r="H24" s="97" t="s">
        <v>242</v>
      </c>
      <c r="I24" s="97" t="s">
        <v>242</v>
      </c>
      <c r="J24" s="97" t="s">
        <v>37</v>
      </c>
      <c r="K24" s="97" t="s">
        <v>34</v>
      </c>
      <c r="L24" s="97" t="s">
        <v>33</v>
      </c>
      <c r="M24" s="97" t="s">
        <v>34</v>
      </c>
      <c r="N24" s="99"/>
      <c r="O24" s="98"/>
      <c r="P24" s="98"/>
      <c r="Q24" s="98"/>
      <c r="R24" s="123"/>
      <c r="S24" s="100" t="s">
        <v>145</v>
      </c>
      <c r="T24" s="113"/>
      <c r="U24" s="128"/>
      <c r="V24" s="30"/>
      <c r="W24" s="30"/>
      <c r="X24" s="38" t="s">
        <v>329</v>
      </c>
      <c r="Y24" s="39" t="s">
        <v>330</v>
      </c>
      <c r="Z24" s="30"/>
      <c r="AA24" s="30"/>
      <c r="AB24" s="30"/>
      <c r="AC24" s="30"/>
      <c r="AD24" s="30"/>
    </row>
    <row r="25" spans="1:30" s="31" customFormat="1" ht="138" customHeight="1" x14ac:dyDescent="0.35">
      <c r="A25" s="108"/>
      <c r="B25" s="106">
        <v>14</v>
      </c>
      <c r="C25" s="96" t="s">
        <v>313</v>
      </c>
      <c r="D25" s="116" t="s">
        <v>331</v>
      </c>
      <c r="E25" s="132" t="s">
        <v>332</v>
      </c>
      <c r="F25" s="106" t="s">
        <v>316</v>
      </c>
      <c r="G25" s="119"/>
      <c r="H25" s="97"/>
      <c r="I25" s="97" t="s">
        <v>37</v>
      </c>
      <c r="J25" s="97"/>
      <c r="K25" s="97"/>
      <c r="L25" s="97"/>
      <c r="M25" s="97"/>
      <c r="N25" s="99"/>
      <c r="O25" s="98"/>
      <c r="P25" s="98"/>
      <c r="Q25" s="98"/>
      <c r="R25" s="123"/>
      <c r="S25" s="100"/>
      <c r="T25" s="113"/>
      <c r="U25" s="128"/>
      <c r="V25" s="30"/>
      <c r="W25" s="30"/>
      <c r="X25" s="38"/>
      <c r="Y25" s="39"/>
      <c r="Z25" s="30"/>
      <c r="AA25" s="30"/>
      <c r="AB25" s="30"/>
      <c r="AC25" s="30"/>
      <c r="AD25" s="30"/>
    </row>
    <row r="26" spans="1:30" s="31" customFormat="1" ht="138" customHeight="1" x14ac:dyDescent="0.35">
      <c r="A26" s="108"/>
      <c r="B26" s="106">
        <v>15</v>
      </c>
      <c r="C26" s="96" t="s">
        <v>333</v>
      </c>
      <c r="D26" s="116" t="s">
        <v>334</v>
      </c>
      <c r="E26" s="132" t="s">
        <v>335</v>
      </c>
      <c r="F26" s="106" t="s">
        <v>316</v>
      </c>
      <c r="G26" s="119" t="s">
        <v>243</v>
      </c>
      <c r="H26" s="97" t="s">
        <v>242</v>
      </c>
      <c r="I26" s="97" t="s">
        <v>37</v>
      </c>
      <c r="J26" s="97" t="s">
        <v>37</v>
      </c>
      <c r="K26" s="97" t="s">
        <v>242</v>
      </c>
      <c r="L26" s="97" t="s">
        <v>34</v>
      </c>
      <c r="M26" s="97" t="s">
        <v>242</v>
      </c>
      <c r="N26" s="99"/>
      <c r="O26" s="98"/>
      <c r="P26" s="98"/>
      <c r="Q26" s="98"/>
      <c r="R26" s="123"/>
      <c r="S26" s="100" t="s">
        <v>145</v>
      </c>
      <c r="T26" s="113"/>
      <c r="U26" s="128"/>
      <c r="V26" s="30"/>
      <c r="W26" s="30"/>
      <c r="X26" s="38" t="s">
        <v>336</v>
      </c>
      <c r="Y26" s="39"/>
      <c r="Z26" s="30"/>
      <c r="AA26" s="30"/>
      <c r="AB26" s="30"/>
      <c r="AC26" s="30"/>
      <c r="AD26" s="30"/>
    </row>
    <row r="27" spans="1:30" s="31" customFormat="1" ht="138" customHeight="1" x14ac:dyDescent="0.35">
      <c r="A27" s="108"/>
      <c r="B27" s="106">
        <v>16</v>
      </c>
      <c r="C27" s="96" t="s">
        <v>333</v>
      </c>
      <c r="D27" s="116" t="s">
        <v>337</v>
      </c>
      <c r="E27" s="132" t="s">
        <v>338</v>
      </c>
      <c r="F27" s="106" t="s">
        <v>316</v>
      </c>
      <c r="G27" s="119" t="s">
        <v>244</v>
      </c>
      <c r="H27" s="97" t="s">
        <v>242</v>
      </c>
      <c r="I27" s="97" t="s">
        <v>242</v>
      </c>
      <c r="J27" s="97" t="s">
        <v>37</v>
      </c>
      <c r="K27" s="97" t="s">
        <v>34</v>
      </c>
      <c r="L27" s="97" t="s">
        <v>33</v>
      </c>
      <c r="M27" s="97" t="s">
        <v>33</v>
      </c>
      <c r="N27" s="99"/>
      <c r="O27" s="98"/>
      <c r="P27" s="98"/>
      <c r="Q27" s="98"/>
      <c r="R27" s="123"/>
      <c r="S27" s="100" t="s">
        <v>145</v>
      </c>
      <c r="T27" s="113"/>
      <c r="U27" s="128"/>
      <c r="V27" s="30"/>
      <c r="W27" s="30"/>
      <c r="X27" s="38" t="s">
        <v>339</v>
      </c>
      <c r="Y27" s="39"/>
    </row>
    <row r="28" spans="1:30" s="31" customFormat="1" ht="138" customHeight="1" x14ac:dyDescent="0.35">
      <c r="A28" s="108"/>
      <c r="B28" s="106">
        <v>17</v>
      </c>
      <c r="C28" s="96" t="s">
        <v>333</v>
      </c>
      <c r="D28" s="116" t="s">
        <v>340</v>
      </c>
      <c r="E28" s="132" t="s">
        <v>341</v>
      </c>
      <c r="F28" s="106" t="s">
        <v>316</v>
      </c>
      <c r="G28" s="119" t="s">
        <v>243</v>
      </c>
      <c r="H28" s="97" t="s">
        <v>37</v>
      </c>
      <c r="I28" s="97" t="s">
        <v>242</v>
      </c>
      <c r="J28" s="97" t="s">
        <v>37</v>
      </c>
      <c r="K28" s="97" t="s">
        <v>34</v>
      </c>
      <c r="L28" s="97" t="s">
        <v>33</v>
      </c>
      <c r="M28" s="97" t="s">
        <v>34</v>
      </c>
      <c r="N28" s="99"/>
      <c r="O28" s="98"/>
      <c r="P28" s="98"/>
      <c r="Q28" s="98"/>
      <c r="R28" s="123"/>
      <c r="S28" s="100" t="s">
        <v>145</v>
      </c>
      <c r="T28" s="113"/>
      <c r="U28" s="128"/>
      <c r="V28" s="30"/>
      <c r="W28" s="30"/>
      <c r="X28" s="38"/>
      <c r="Y28" s="39" t="s">
        <v>342</v>
      </c>
    </row>
    <row r="29" spans="1:30" s="31" customFormat="1" ht="138" customHeight="1" x14ac:dyDescent="0.35">
      <c r="A29" s="108"/>
      <c r="B29" s="106">
        <v>18</v>
      </c>
      <c r="C29" s="96" t="s">
        <v>343</v>
      </c>
      <c r="D29" s="116" t="s">
        <v>344</v>
      </c>
      <c r="E29" s="132" t="s">
        <v>345</v>
      </c>
      <c r="F29" s="106" t="s">
        <v>282</v>
      </c>
      <c r="G29" s="119" t="s">
        <v>243</v>
      </c>
      <c r="H29" s="97" t="s">
        <v>37</v>
      </c>
      <c r="I29" s="97"/>
      <c r="J29" s="97"/>
      <c r="K29" s="97"/>
      <c r="L29" s="97"/>
      <c r="M29" s="97"/>
      <c r="N29" s="99"/>
      <c r="O29" s="98"/>
      <c r="P29" s="98"/>
      <c r="Q29" s="98"/>
      <c r="R29" s="123"/>
      <c r="S29" s="100"/>
      <c r="T29" s="113"/>
      <c r="U29" s="128"/>
      <c r="V29" s="30"/>
      <c r="W29" s="30"/>
      <c r="X29" s="38"/>
      <c r="Y29" s="39"/>
    </row>
    <row r="30" spans="1:30" s="31" customFormat="1" ht="138" customHeight="1" x14ac:dyDescent="0.35">
      <c r="A30" s="108"/>
      <c r="B30" s="106">
        <v>19</v>
      </c>
      <c r="C30" s="96" t="s">
        <v>343</v>
      </c>
      <c r="D30" s="116" t="s">
        <v>346</v>
      </c>
      <c r="E30" s="132" t="s">
        <v>347</v>
      </c>
      <c r="F30" s="106" t="s">
        <v>282</v>
      </c>
      <c r="G30" s="119" t="s">
        <v>243</v>
      </c>
      <c r="H30" s="97"/>
      <c r="I30" s="97"/>
      <c r="J30" s="97" t="s">
        <v>37</v>
      </c>
      <c r="K30" s="97"/>
      <c r="L30" s="97"/>
      <c r="M30" s="97"/>
      <c r="N30" s="99"/>
      <c r="O30" s="98"/>
      <c r="P30" s="98"/>
      <c r="Q30" s="98"/>
      <c r="R30" s="123"/>
      <c r="S30" s="100"/>
      <c r="T30" s="113"/>
      <c r="U30" s="128"/>
      <c r="V30" s="30"/>
      <c r="W30" s="30"/>
      <c r="X30" s="38"/>
      <c r="Y30" s="39"/>
    </row>
    <row r="31" spans="1:30" s="31" customFormat="1" ht="138" customHeight="1" x14ac:dyDescent="0.35">
      <c r="A31" s="108"/>
      <c r="B31" s="106">
        <v>20</v>
      </c>
      <c r="C31" s="96" t="s">
        <v>348</v>
      </c>
      <c r="D31" s="116" t="s">
        <v>349</v>
      </c>
      <c r="E31" s="132" t="s">
        <v>350</v>
      </c>
      <c r="F31" s="106" t="s">
        <v>351</v>
      </c>
      <c r="G31" s="119" t="s">
        <v>246</v>
      </c>
      <c r="H31" s="97" t="s">
        <v>34</v>
      </c>
      <c r="I31" s="97" t="s">
        <v>242</v>
      </c>
      <c r="J31" s="97" t="s">
        <v>242</v>
      </c>
      <c r="K31" s="97" t="s">
        <v>242</v>
      </c>
      <c r="L31" s="97" t="s">
        <v>242</v>
      </c>
      <c r="M31" s="97" t="s">
        <v>37</v>
      </c>
      <c r="N31" s="99"/>
      <c r="O31" s="98"/>
      <c r="P31" s="98"/>
      <c r="Q31" s="98"/>
      <c r="R31" s="123"/>
      <c r="S31" s="100" t="s">
        <v>145</v>
      </c>
      <c r="T31" s="113"/>
      <c r="U31" s="128"/>
      <c r="V31" s="30"/>
      <c r="W31" s="30"/>
      <c r="X31" s="38"/>
      <c r="Y31" s="39"/>
    </row>
    <row r="32" spans="1:30" s="31" customFormat="1" ht="138" customHeight="1" x14ac:dyDescent="0.35">
      <c r="A32" s="108"/>
      <c r="B32" s="106">
        <v>21</v>
      </c>
      <c r="C32" s="96" t="s">
        <v>352</v>
      </c>
      <c r="D32" s="116" t="s">
        <v>353</v>
      </c>
      <c r="E32" s="132" t="s">
        <v>354</v>
      </c>
      <c r="F32" s="106" t="s">
        <v>355</v>
      </c>
      <c r="G32" s="119" t="s">
        <v>246</v>
      </c>
      <c r="H32" s="97" t="s">
        <v>34</v>
      </c>
      <c r="I32" s="97" t="s">
        <v>242</v>
      </c>
      <c r="J32" s="97" t="s">
        <v>242</v>
      </c>
      <c r="K32" s="97" t="s">
        <v>34</v>
      </c>
      <c r="L32" s="97" t="s">
        <v>34</v>
      </c>
      <c r="M32" s="97" t="s">
        <v>34</v>
      </c>
      <c r="N32" s="99"/>
      <c r="O32" s="98"/>
      <c r="P32" s="98"/>
      <c r="Q32" s="98"/>
      <c r="R32" s="123"/>
      <c r="S32" s="100" t="s">
        <v>145</v>
      </c>
      <c r="T32" s="113"/>
      <c r="U32" s="128"/>
      <c r="V32" s="30"/>
      <c r="W32" s="30"/>
      <c r="X32" s="38"/>
      <c r="Y32" s="39" t="s">
        <v>356</v>
      </c>
    </row>
    <row r="33" spans="1:25" s="31" customFormat="1" ht="138" customHeight="1" x14ac:dyDescent="0.35">
      <c r="A33" s="108"/>
      <c r="B33" s="106">
        <v>22</v>
      </c>
      <c r="C33" s="96" t="s">
        <v>357</v>
      </c>
      <c r="D33" s="116" t="s">
        <v>358</v>
      </c>
      <c r="E33" s="132" t="s">
        <v>359</v>
      </c>
      <c r="F33" s="106" t="s">
        <v>355</v>
      </c>
      <c r="G33" s="119" t="s">
        <v>360</v>
      </c>
      <c r="H33" s="97" t="s">
        <v>34</v>
      </c>
      <c r="I33" s="97" t="s">
        <v>242</v>
      </c>
      <c r="J33" s="97" t="s">
        <v>34</v>
      </c>
      <c r="K33" s="97" t="s">
        <v>34</v>
      </c>
      <c r="L33" s="97" t="s">
        <v>34</v>
      </c>
      <c r="M33" s="97" t="s">
        <v>34</v>
      </c>
      <c r="N33" s="99"/>
      <c r="O33" s="98"/>
      <c r="P33" s="98"/>
      <c r="Q33" s="98"/>
      <c r="R33" s="123"/>
      <c r="S33" s="100" t="s">
        <v>145</v>
      </c>
      <c r="T33" s="113"/>
      <c r="U33" s="128"/>
      <c r="V33" s="30"/>
      <c r="W33" s="30"/>
      <c r="X33" s="38"/>
      <c r="Y33" s="39" t="s">
        <v>361</v>
      </c>
    </row>
    <row r="34" spans="1:25" s="31" customFormat="1" ht="138" customHeight="1" x14ac:dyDescent="0.35">
      <c r="A34" s="108"/>
      <c r="B34" s="106">
        <v>23</v>
      </c>
      <c r="C34" s="96" t="s">
        <v>362</v>
      </c>
      <c r="D34" s="116" t="s">
        <v>363</v>
      </c>
      <c r="E34" s="132" t="s">
        <v>364</v>
      </c>
      <c r="F34" s="106" t="s">
        <v>355</v>
      </c>
      <c r="G34" s="119" t="s">
        <v>246</v>
      </c>
      <c r="H34" s="97" t="s">
        <v>34</v>
      </c>
      <c r="I34" s="97" t="s">
        <v>242</v>
      </c>
      <c r="J34" s="97" t="s">
        <v>242</v>
      </c>
      <c r="K34" s="97" t="s">
        <v>34</v>
      </c>
      <c r="L34" s="97" t="s">
        <v>34</v>
      </c>
      <c r="M34" s="97" t="s">
        <v>34</v>
      </c>
      <c r="N34" s="99"/>
      <c r="O34" s="98"/>
      <c r="P34" s="98"/>
      <c r="Q34" s="98"/>
      <c r="R34" s="123"/>
      <c r="S34" s="100" t="s">
        <v>145</v>
      </c>
      <c r="T34" s="113"/>
      <c r="U34" s="128"/>
      <c r="V34" s="30"/>
      <c r="W34" s="30"/>
      <c r="X34" s="38"/>
      <c r="Y34" s="39" t="s">
        <v>365</v>
      </c>
    </row>
    <row r="35" spans="1:25" s="31" customFormat="1" ht="138" customHeight="1" x14ac:dyDescent="0.35">
      <c r="A35" s="108"/>
      <c r="B35" s="106">
        <v>24</v>
      </c>
      <c r="C35" s="96" t="s">
        <v>366</v>
      </c>
      <c r="D35" s="116" t="s">
        <v>367</v>
      </c>
      <c r="E35" s="132" t="s">
        <v>368</v>
      </c>
      <c r="F35" s="106" t="s">
        <v>282</v>
      </c>
      <c r="G35" s="119" t="s">
        <v>244</v>
      </c>
      <c r="H35" s="97" t="s">
        <v>242</v>
      </c>
      <c r="I35" s="97" t="s">
        <v>34</v>
      </c>
      <c r="J35" s="97" t="s">
        <v>242</v>
      </c>
      <c r="K35" s="97" t="s">
        <v>34</v>
      </c>
      <c r="L35" s="97" t="s">
        <v>34</v>
      </c>
      <c r="M35" s="97" t="s">
        <v>34</v>
      </c>
      <c r="N35" s="99"/>
      <c r="O35" s="98"/>
      <c r="P35" s="98"/>
      <c r="Q35" s="98"/>
      <c r="R35" s="123"/>
      <c r="S35" s="100" t="s">
        <v>145</v>
      </c>
      <c r="T35" s="113"/>
      <c r="U35" s="128"/>
      <c r="V35" s="30"/>
      <c r="W35" s="30"/>
      <c r="X35" s="38"/>
      <c r="Y35" s="39" t="s">
        <v>369</v>
      </c>
    </row>
    <row r="36" spans="1:25" s="31" customFormat="1" ht="204.6" customHeight="1" x14ac:dyDescent="0.35">
      <c r="A36" s="108"/>
      <c r="B36" s="106">
        <v>25</v>
      </c>
      <c r="C36" s="96" t="s">
        <v>370</v>
      </c>
      <c r="D36" s="116" t="s">
        <v>371</v>
      </c>
      <c r="E36" s="132" t="s">
        <v>372</v>
      </c>
      <c r="F36" s="106" t="s">
        <v>282</v>
      </c>
      <c r="G36" s="119" t="s">
        <v>243</v>
      </c>
      <c r="H36" s="97" t="s">
        <v>242</v>
      </c>
      <c r="I36" s="97" t="s">
        <v>242</v>
      </c>
      <c r="J36" s="97" t="s">
        <v>34</v>
      </c>
      <c r="K36" s="97" t="s">
        <v>33</v>
      </c>
      <c r="L36" s="97" t="s">
        <v>33</v>
      </c>
      <c r="M36" s="97" t="s">
        <v>33</v>
      </c>
      <c r="N36" s="99"/>
      <c r="O36" s="98"/>
      <c r="P36" s="98"/>
      <c r="Q36" s="98"/>
      <c r="R36" s="123"/>
      <c r="S36" s="100" t="s">
        <v>145</v>
      </c>
      <c r="T36" s="113"/>
      <c r="U36" s="128"/>
      <c r="V36" s="30"/>
      <c r="W36" s="30"/>
      <c r="X36" s="38"/>
      <c r="Y36" s="39" t="s">
        <v>373</v>
      </c>
    </row>
    <row r="37" spans="1:25" s="31" customFormat="1" ht="168" customHeight="1" x14ac:dyDescent="0.35">
      <c r="A37" s="108"/>
      <c r="B37" s="106">
        <v>26</v>
      </c>
      <c r="C37" s="96" t="s">
        <v>374</v>
      </c>
      <c r="D37" s="116" t="s">
        <v>375</v>
      </c>
      <c r="E37" s="132" t="s">
        <v>376</v>
      </c>
      <c r="F37" s="106" t="s">
        <v>282</v>
      </c>
      <c r="G37" s="119" t="s">
        <v>243</v>
      </c>
      <c r="H37" s="97" t="s">
        <v>242</v>
      </c>
      <c r="I37" s="97" t="s">
        <v>242</v>
      </c>
      <c r="J37" s="97" t="s">
        <v>34</v>
      </c>
      <c r="K37" s="97" t="s">
        <v>34</v>
      </c>
      <c r="L37" s="97" t="s">
        <v>33</v>
      </c>
      <c r="M37" s="97" t="s">
        <v>33</v>
      </c>
      <c r="N37" s="99"/>
      <c r="O37" s="98"/>
      <c r="P37" s="98"/>
      <c r="Q37" s="98"/>
      <c r="R37" s="123"/>
      <c r="S37" s="100" t="s">
        <v>145</v>
      </c>
      <c r="T37" s="113"/>
      <c r="U37" s="128"/>
      <c r="V37" s="30"/>
      <c r="W37" s="30"/>
      <c r="X37" s="38"/>
      <c r="Y37" s="39"/>
    </row>
    <row r="38" spans="1:25" s="31" customFormat="1" ht="138" customHeight="1" x14ac:dyDescent="0.35">
      <c r="A38" s="108"/>
      <c r="B38" s="106">
        <v>27</v>
      </c>
      <c r="C38" s="96" t="s">
        <v>377</v>
      </c>
      <c r="D38" s="116" t="s">
        <v>378</v>
      </c>
      <c r="E38" s="132" t="s">
        <v>379</v>
      </c>
      <c r="F38" s="106" t="s">
        <v>380</v>
      </c>
      <c r="G38" s="119" t="s">
        <v>243</v>
      </c>
      <c r="H38" s="97" t="s">
        <v>34</v>
      </c>
      <c r="I38" s="97" t="s">
        <v>242</v>
      </c>
      <c r="J38" s="97" t="s">
        <v>34</v>
      </c>
      <c r="K38" s="97" t="s">
        <v>242</v>
      </c>
      <c r="L38" s="97" t="s">
        <v>33</v>
      </c>
      <c r="M38" s="97" t="s">
        <v>33</v>
      </c>
      <c r="N38" s="99"/>
      <c r="O38" s="98"/>
      <c r="P38" s="98"/>
      <c r="Q38" s="98"/>
      <c r="R38" s="123"/>
      <c r="S38" s="100" t="s">
        <v>145</v>
      </c>
      <c r="T38" s="113"/>
      <c r="U38" s="128"/>
      <c r="V38" s="30"/>
      <c r="W38" s="30"/>
      <c r="X38" s="38"/>
      <c r="Y38" s="39"/>
    </row>
    <row r="39" spans="1:25" ht="138" customHeight="1" x14ac:dyDescent="0.3">
      <c r="A39" s="109"/>
      <c r="B39" s="106">
        <v>28</v>
      </c>
      <c r="C39" s="96" t="s">
        <v>381</v>
      </c>
      <c r="D39" s="116" t="s">
        <v>382</v>
      </c>
      <c r="E39" s="132" t="s">
        <v>383</v>
      </c>
      <c r="F39" s="106" t="s">
        <v>380</v>
      </c>
      <c r="G39" s="119" t="s">
        <v>243</v>
      </c>
      <c r="H39" s="97" t="s">
        <v>37</v>
      </c>
      <c r="I39" s="97" t="s">
        <v>242</v>
      </c>
      <c r="J39" s="97" t="s">
        <v>242</v>
      </c>
      <c r="K39" s="97" t="s">
        <v>34</v>
      </c>
      <c r="L39" s="97" t="s">
        <v>34</v>
      </c>
      <c r="M39" s="97" t="s">
        <v>34</v>
      </c>
      <c r="N39" s="99"/>
      <c r="O39" s="98"/>
      <c r="P39" s="98"/>
      <c r="Q39" s="98"/>
      <c r="R39" s="123"/>
      <c r="S39" s="100" t="s">
        <v>145</v>
      </c>
      <c r="T39" s="113"/>
      <c r="U39" s="128"/>
      <c r="V39" s="9"/>
      <c r="W39" s="9"/>
      <c r="X39" s="38"/>
      <c r="Y39" s="39"/>
    </row>
    <row r="40" spans="1:25" s="31" customFormat="1" ht="138" customHeight="1" x14ac:dyDescent="0.35">
      <c r="A40" s="108"/>
      <c r="B40" s="106">
        <v>29</v>
      </c>
      <c r="C40" s="96" t="s">
        <v>384</v>
      </c>
      <c r="D40" s="116" t="s">
        <v>385</v>
      </c>
      <c r="E40" s="132" t="s">
        <v>386</v>
      </c>
      <c r="F40" s="106" t="s">
        <v>294</v>
      </c>
      <c r="G40" s="119" t="s">
        <v>243</v>
      </c>
      <c r="H40" s="97" t="s">
        <v>34</v>
      </c>
      <c r="I40" s="97" t="s">
        <v>37</v>
      </c>
      <c r="J40" s="97" t="s">
        <v>242</v>
      </c>
      <c r="K40" s="97" t="s">
        <v>242</v>
      </c>
      <c r="L40" s="97" t="s">
        <v>34</v>
      </c>
      <c r="M40" s="97" t="s">
        <v>34</v>
      </c>
      <c r="N40" s="99"/>
      <c r="O40" s="98"/>
      <c r="P40" s="98"/>
      <c r="Q40" s="98"/>
      <c r="R40" s="123"/>
      <c r="S40" s="100" t="s">
        <v>145</v>
      </c>
      <c r="T40" s="113"/>
      <c r="U40" s="128"/>
      <c r="V40" s="30"/>
      <c r="W40" s="30"/>
      <c r="X40" s="38"/>
      <c r="Y40" s="39" t="s">
        <v>387</v>
      </c>
    </row>
    <row r="41" spans="1:25" ht="138" customHeight="1" x14ac:dyDescent="0.3">
      <c r="A41" s="109"/>
      <c r="B41" s="106">
        <v>30</v>
      </c>
      <c r="C41" s="96" t="s">
        <v>388</v>
      </c>
      <c r="D41" s="116" t="s">
        <v>389</v>
      </c>
      <c r="E41" s="132" t="s">
        <v>390</v>
      </c>
      <c r="F41" s="106" t="s">
        <v>391</v>
      </c>
      <c r="G41" s="119" t="s">
        <v>244</v>
      </c>
      <c r="H41" s="97" t="s">
        <v>34</v>
      </c>
      <c r="I41" s="97" t="s">
        <v>34</v>
      </c>
      <c r="J41" s="97" t="s">
        <v>34</v>
      </c>
      <c r="K41" s="97" t="s">
        <v>33</v>
      </c>
      <c r="L41" s="97" t="s">
        <v>33</v>
      </c>
      <c r="M41" s="97" t="s">
        <v>33</v>
      </c>
      <c r="N41" s="99"/>
      <c r="O41" s="98"/>
      <c r="P41" s="98"/>
      <c r="Q41" s="98"/>
      <c r="R41" s="123"/>
      <c r="S41" s="100" t="s">
        <v>145</v>
      </c>
      <c r="T41" s="113"/>
      <c r="U41" s="128"/>
      <c r="V41" s="9"/>
      <c r="W41" s="9"/>
      <c r="X41" s="38"/>
      <c r="Y41" s="39"/>
    </row>
    <row r="42" spans="1:25" ht="138" customHeight="1" x14ac:dyDescent="0.3">
      <c r="A42" s="109"/>
      <c r="B42" s="106">
        <v>31</v>
      </c>
      <c r="C42" s="96" t="s">
        <v>392</v>
      </c>
      <c r="D42" s="116" t="s">
        <v>393</v>
      </c>
      <c r="E42" s="132" t="s">
        <v>394</v>
      </c>
      <c r="F42" s="106" t="s">
        <v>282</v>
      </c>
      <c r="G42" s="119" t="s">
        <v>243</v>
      </c>
      <c r="H42" s="97" t="s">
        <v>34</v>
      </c>
      <c r="I42" s="97" t="s">
        <v>34</v>
      </c>
      <c r="J42" s="97" t="s">
        <v>34</v>
      </c>
      <c r="K42" s="97" t="s">
        <v>34</v>
      </c>
      <c r="L42" s="97" t="s">
        <v>33</v>
      </c>
      <c r="M42" s="97" t="s">
        <v>33</v>
      </c>
      <c r="N42" s="99"/>
      <c r="O42" s="98"/>
      <c r="P42" s="98"/>
      <c r="Q42" s="98"/>
      <c r="R42" s="123"/>
      <c r="S42" s="100" t="s">
        <v>145</v>
      </c>
      <c r="T42" s="113"/>
      <c r="U42" s="128"/>
      <c r="V42" s="9"/>
      <c r="W42" s="9"/>
      <c r="X42" s="38"/>
      <c r="Y42" s="39"/>
    </row>
    <row r="43" spans="1:25" ht="138" customHeight="1" x14ac:dyDescent="0.3">
      <c r="A43" s="109"/>
      <c r="B43" s="106">
        <v>32</v>
      </c>
      <c r="C43" s="96" t="s">
        <v>395</v>
      </c>
      <c r="D43" s="116" t="s">
        <v>396</v>
      </c>
      <c r="E43" s="132" t="s">
        <v>397</v>
      </c>
      <c r="F43" s="106" t="s">
        <v>398</v>
      </c>
      <c r="G43" s="119" t="s">
        <v>243</v>
      </c>
      <c r="H43" s="97" t="s">
        <v>34</v>
      </c>
      <c r="I43" s="97" t="s">
        <v>242</v>
      </c>
      <c r="J43" s="97" t="s">
        <v>242</v>
      </c>
      <c r="K43" s="97" t="s">
        <v>33</v>
      </c>
      <c r="L43" s="97" t="s">
        <v>242</v>
      </c>
      <c r="M43" s="97" t="s">
        <v>242</v>
      </c>
      <c r="N43" s="99"/>
      <c r="O43" s="98"/>
      <c r="P43" s="98"/>
      <c r="Q43" s="98"/>
      <c r="R43" s="123"/>
      <c r="S43" s="100" t="s">
        <v>145</v>
      </c>
      <c r="T43" s="113"/>
      <c r="U43" s="128"/>
      <c r="V43" s="9"/>
      <c r="W43" s="9"/>
      <c r="X43" s="38"/>
      <c r="Y43" s="39"/>
    </row>
    <row r="44" spans="1:25" ht="138" customHeight="1" x14ac:dyDescent="0.3">
      <c r="A44" s="109"/>
      <c r="B44" s="106">
        <v>33</v>
      </c>
      <c r="C44" s="96" t="s">
        <v>399</v>
      </c>
      <c r="D44" s="116" t="s">
        <v>400</v>
      </c>
      <c r="E44" s="132" t="s">
        <v>401</v>
      </c>
      <c r="F44" s="106" t="s">
        <v>380</v>
      </c>
      <c r="G44" s="119" t="s">
        <v>243</v>
      </c>
      <c r="H44" s="97" t="s">
        <v>37</v>
      </c>
      <c r="I44" s="97" t="s">
        <v>242</v>
      </c>
      <c r="J44" s="97" t="s">
        <v>37</v>
      </c>
      <c r="K44" s="97" t="s">
        <v>37</v>
      </c>
      <c r="L44" s="97" t="s">
        <v>34</v>
      </c>
      <c r="M44" s="97" t="s">
        <v>242</v>
      </c>
      <c r="N44" s="99"/>
      <c r="O44" s="98"/>
      <c r="P44" s="98"/>
      <c r="Q44" s="98"/>
      <c r="R44" s="123"/>
      <c r="S44" s="100" t="s">
        <v>145</v>
      </c>
      <c r="T44" s="113"/>
      <c r="U44" s="128"/>
      <c r="V44" s="9"/>
      <c r="W44" s="9"/>
      <c r="X44" s="38"/>
      <c r="Y44" s="39"/>
    </row>
    <row r="45" spans="1:25" ht="138" customHeight="1" x14ac:dyDescent="0.3">
      <c r="A45" s="109"/>
      <c r="B45" s="106">
        <v>34</v>
      </c>
      <c r="C45" s="96"/>
      <c r="D45" s="116" t="s">
        <v>402</v>
      </c>
      <c r="E45" s="132" t="s">
        <v>403</v>
      </c>
      <c r="F45" s="106" t="s">
        <v>278</v>
      </c>
      <c r="G45" s="119" t="s">
        <v>245</v>
      </c>
      <c r="H45" s="97" t="s">
        <v>242</v>
      </c>
      <c r="I45" s="97" t="s">
        <v>242</v>
      </c>
      <c r="J45" s="97" t="s">
        <v>242</v>
      </c>
      <c r="K45" s="97" t="s">
        <v>37</v>
      </c>
      <c r="L45" s="97" t="s">
        <v>242</v>
      </c>
      <c r="M45" s="97" t="s">
        <v>242</v>
      </c>
      <c r="N45" s="99"/>
      <c r="O45" s="98"/>
      <c r="P45" s="98"/>
      <c r="Q45" s="98"/>
      <c r="R45" s="123"/>
      <c r="S45" s="100" t="s">
        <v>145</v>
      </c>
      <c r="T45" s="113"/>
      <c r="U45" s="128"/>
      <c r="V45" s="9"/>
      <c r="W45" s="9"/>
      <c r="X45" s="38"/>
      <c r="Y45" s="39"/>
    </row>
    <row r="46" spans="1:25" ht="138" customHeight="1" x14ac:dyDescent="0.3">
      <c r="A46" s="109"/>
      <c r="B46" s="106">
        <v>35</v>
      </c>
      <c r="C46" s="96"/>
      <c r="D46" s="116" t="s">
        <v>404</v>
      </c>
      <c r="E46" s="132" t="s">
        <v>405</v>
      </c>
      <c r="F46" s="106" t="s">
        <v>294</v>
      </c>
      <c r="G46" s="119" t="s">
        <v>243</v>
      </c>
      <c r="H46" s="97" t="s">
        <v>242</v>
      </c>
      <c r="I46" s="97" t="s">
        <v>33</v>
      </c>
      <c r="J46" s="97" t="s">
        <v>242</v>
      </c>
      <c r="K46" s="97" t="s">
        <v>34</v>
      </c>
      <c r="L46" s="97" t="s">
        <v>34</v>
      </c>
      <c r="M46" s="97" t="s">
        <v>242</v>
      </c>
      <c r="N46" s="99"/>
      <c r="O46" s="98"/>
      <c r="P46" s="98"/>
      <c r="Q46" s="98"/>
      <c r="R46" s="123"/>
      <c r="S46" s="100" t="s">
        <v>145</v>
      </c>
      <c r="T46" s="113"/>
      <c r="U46" s="128"/>
      <c r="V46" s="9"/>
      <c r="W46" s="9"/>
      <c r="X46" s="38"/>
      <c r="Y46" s="39"/>
    </row>
    <row r="47" spans="1:25" ht="138" customHeight="1" x14ac:dyDescent="0.3">
      <c r="A47" s="109"/>
      <c r="B47" s="106">
        <v>37</v>
      </c>
      <c r="C47" s="96"/>
      <c r="D47" s="116" t="s">
        <v>406</v>
      </c>
      <c r="E47" s="132"/>
      <c r="F47" s="121" t="s">
        <v>278</v>
      </c>
      <c r="G47" s="119"/>
      <c r="H47" s="97"/>
      <c r="I47" s="97"/>
      <c r="J47" s="97"/>
      <c r="K47" s="97"/>
      <c r="L47" s="97"/>
      <c r="M47" s="97"/>
      <c r="N47" s="99"/>
      <c r="O47" s="98"/>
      <c r="P47" s="98"/>
      <c r="Q47" s="98"/>
      <c r="R47" s="123"/>
      <c r="S47" s="100" t="s">
        <v>145</v>
      </c>
      <c r="T47" s="113"/>
      <c r="U47" s="128"/>
      <c r="V47" s="9"/>
      <c r="W47" s="9"/>
      <c r="X47" s="38"/>
      <c r="Y47" s="39"/>
    </row>
    <row r="48" spans="1:25" ht="138" customHeight="1" x14ac:dyDescent="0.3">
      <c r="A48" s="109"/>
      <c r="B48" s="106">
        <v>38</v>
      </c>
      <c r="C48" s="96"/>
      <c r="D48" s="116" t="s">
        <v>407</v>
      </c>
      <c r="E48" s="132"/>
      <c r="F48" s="106" t="s">
        <v>278</v>
      </c>
      <c r="G48" s="119"/>
      <c r="H48" s="97"/>
      <c r="I48" s="97"/>
      <c r="J48" s="97"/>
      <c r="K48" s="97"/>
      <c r="L48" s="97"/>
      <c r="M48" s="97"/>
      <c r="N48" s="99"/>
      <c r="O48" s="98"/>
      <c r="P48" s="98"/>
      <c r="Q48" s="98"/>
      <c r="R48" s="123"/>
      <c r="S48" s="100" t="s">
        <v>145</v>
      </c>
      <c r="T48" s="113"/>
      <c r="U48" s="128"/>
      <c r="V48" s="9"/>
      <c r="W48" s="9"/>
      <c r="X48" s="38"/>
      <c r="Y48" s="39"/>
    </row>
    <row r="49" spans="1:25" ht="138" customHeight="1" x14ac:dyDescent="0.3">
      <c r="A49" s="109"/>
      <c r="B49" s="106">
        <v>39</v>
      </c>
      <c r="C49" s="96"/>
      <c r="D49" s="116"/>
      <c r="E49" s="132"/>
      <c r="F49" s="106"/>
      <c r="G49" s="119"/>
      <c r="H49" s="97"/>
      <c r="I49" s="97"/>
      <c r="J49" s="97"/>
      <c r="K49" s="97"/>
      <c r="L49" s="97"/>
      <c r="M49" s="97"/>
      <c r="N49" s="99"/>
      <c r="O49" s="98"/>
      <c r="P49" s="98"/>
      <c r="Q49" s="98"/>
      <c r="R49" s="123"/>
      <c r="S49" s="100" t="s">
        <v>145</v>
      </c>
      <c r="T49" s="113"/>
      <c r="U49" s="128"/>
      <c r="V49" s="9"/>
      <c r="W49" s="9"/>
      <c r="X49" s="38"/>
      <c r="Y49" s="39"/>
    </row>
    <row r="50" spans="1:25" ht="138" customHeight="1" thickBot="1" x14ac:dyDescent="0.35">
      <c r="A50" s="110"/>
      <c r="B50" s="107">
        <v>40</v>
      </c>
      <c r="C50" s="101"/>
      <c r="D50" s="117"/>
      <c r="E50" s="133"/>
      <c r="F50" s="107"/>
      <c r="G50" s="120"/>
      <c r="H50" s="102"/>
      <c r="I50" s="102"/>
      <c r="J50" s="102"/>
      <c r="K50" s="102"/>
      <c r="L50" s="102"/>
      <c r="M50" s="103"/>
      <c r="N50" s="103"/>
      <c r="O50" s="103"/>
      <c r="P50" s="103"/>
      <c r="Q50" s="103"/>
      <c r="R50" s="124"/>
      <c r="S50" s="104" t="s">
        <v>145</v>
      </c>
      <c r="T50" s="114"/>
      <c r="U50" s="129"/>
      <c r="V50" s="9"/>
      <c r="W50" s="38"/>
      <c r="X50" s="39"/>
      <c r="Y50" s="37"/>
    </row>
  </sheetData>
  <mergeCells count="31">
    <mergeCell ref="B1:D1"/>
    <mergeCell ref="B3:U3"/>
    <mergeCell ref="B5:D5"/>
    <mergeCell ref="H5:J5"/>
    <mergeCell ref="B7:M7"/>
    <mergeCell ref="N7:R7"/>
    <mergeCell ref="T7:T11"/>
    <mergeCell ref="U7:U11"/>
    <mergeCell ref="G9:G11"/>
    <mergeCell ref="H9:H11"/>
    <mergeCell ref="N9:N11"/>
    <mergeCell ref="P9:P11"/>
    <mergeCell ref="Q9:Q11"/>
    <mergeCell ref="R9:R11"/>
    <mergeCell ref="S9:S11"/>
    <mergeCell ref="X7:Y7"/>
    <mergeCell ref="B8:B11"/>
    <mergeCell ref="C8:C11"/>
    <mergeCell ref="D8:D11"/>
    <mergeCell ref="E8:E11"/>
    <mergeCell ref="F8:F11"/>
    <mergeCell ref="H8:M8"/>
    <mergeCell ref="N8:R8"/>
    <mergeCell ref="X8:X11"/>
    <mergeCell ref="Y8:Y11"/>
    <mergeCell ref="I9:I11"/>
    <mergeCell ref="J9:J11"/>
    <mergeCell ref="K9:K11"/>
    <mergeCell ref="L9:L11"/>
    <mergeCell ref="M9:M11"/>
    <mergeCell ref="O9:O11"/>
  </mergeCells>
  <conditionalFormatting sqref="D12:D50">
    <cfRule type="expression" dxfId="20" priority="5">
      <formula>NOT(OR(H12=$AE$5,I12=$AE$5,J12=$AE$5,K12=$AE$5,L12=$AE$5,M12=$AE$5))</formula>
    </cfRule>
    <cfRule type="expression" dxfId="19" priority="6">
      <formula>OR(H12=$AE$5,I12=$AE$5,J12=$AE$5,K12=$AE$5,L12=$AE$5,M12=$AE$5)</formula>
    </cfRule>
  </conditionalFormatting>
  <conditionalFormatting sqref="M50">
    <cfRule type="cellIs" dxfId="9" priority="10" operator="equal">
      <formula>4</formula>
    </cfRule>
    <cfRule type="cellIs" dxfId="8" priority="11" operator="equal">
      <formula>3</formula>
    </cfRule>
    <cfRule type="cellIs" dxfId="7" priority="12" operator="equal">
      <formula>2</formula>
    </cfRule>
    <cfRule type="cellIs" dxfId="6" priority="13" operator="equal">
      <formula>1</formula>
    </cfRule>
  </conditionalFormatting>
  <conditionalFormatting sqref="O12:S50">
    <cfRule type="beginsWith" dxfId="5" priority="7" operator="beginsWith" text="En">
      <formula>LEFT(O12,LEN("En"))="En"</formula>
    </cfRule>
    <cfRule type="beginsWith" dxfId="4" priority="8" operator="beginsWith" text="Prêt">
      <formula>LEFT(O12,LEN("Prêt"))="Prêt"</formula>
    </cfRule>
    <cfRule type="beginsWith" dxfId="3" priority="9" operator="beginsWith" text="Pas">
      <formula>LEFT(O12,LEN("Pas"))="Pas"</formula>
    </cfRule>
  </conditionalFormatting>
  <conditionalFormatting sqref="T12:U49 T50">
    <cfRule type="containsText" dxfId="2" priority="14" operator="containsText" text="A clarifier">
      <formula>NOT(ISERROR(SEARCH("A clarifier",T12)))</formula>
    </cfRule>
    <cfRule type="beginsWith" dxfId="1" priority="15" operator="beginsWith" text="Pas prêt">
      <formula>LEFT(T12,LEN("Pas prêt"))="Pas prêt"</formula>
    </cfRule>
    <cfRule type="beginsWith" dxfId="0" priority="16" operator="beginsWith" text="Prêt">
      <formula>LEFT(T12,LEN("Prêt"))="Prêt"</formula>
    </cfRule>
  </conditionalFormatting>
  <dataValidations count="3">
    <dataValidation type="list" allowBlank="1" showInputMessage="1" showErrorMessage="1" sqref="S12:S50" xr:uid="{4822F0AD-3D44-47F2-BB08-DC5556BB74BB}">
      <formula1>$AB$8:$AD$8</formula1>
    </dataValidation>
    <dataValidation type="list" allowBlank="1" showInputMessage="1" showErrorMessage="1" sqref="H12:M50" xr:uid="{20504E05-B635-4E90-9FF7-77104BBBB2EE}">
      <formula1>$AB$5:$AE$5</formula1>
    </dataValidation>
    <dataValidation type="list" allowBlank="1" showInputMessage="1" showErrorMessage="1" sqref="G12:G50" xr:uid="{4706D7A4-1989-46CA-8E4A-CB9992137F4D}">
      <formula1>$AB$6:$AF$6</formula1>
    </dataValidation>
  </dataValidations>
  <pageMargins left="0.23622047244094491" right="0.23622047244094491" top="0.74803149606299213" bottom="0.74803149606299213" header="0.31496062992125984" footer="0.31496062992125984"/>
  <pageSetup paperSize="8" scale="33" fitToHeight="0" orientation="landscape" r:id="rId1"/>
  <headerFooter>
    <oddHeader>&amp;L&amp;A&amp;C&amp;B Confidentiel&amp;B&amp;RPage &amp;P</oddHeader>
    <oddFooter>&amp;L&amp;D&amp;R&amp;N</oddFooter>
  </headerFooter>
  <extLst>
    <ext xmlns:x14="http://schemas.microsoft.com/office/spreadsheetml/2009/9/main" uri="{78C0D931-6437-407d-A8EE-F0AAD7539E65}">
      <x14:conditionalFormattings>
        <x14:conditionalFormatting xmlns:xm="http://schemas.microsoft.com/office/excel/2006/main">
          <x14:cfRule type="containsText" priority="1" operator="containsText" id="{36C96343-6654-46D0-9F4B-9F778AB1B2B8}">
            <xm:f>NOT(ISERROR(SEARCH($AE$6,G12)))</xm:f>
            <xm:f>$AE$6</xm:f>
            <x14:dxf>
              <fill>
                <patternFill>
                  <bgColor theme="9" tint="0.59996337778862885"/>
                </patternFill>
              </fill>
            </x14:dxf>
          </x14:cfRule>
          <x14:cfRule type="containsText" priority="2" operator="containsText" id="{319D9230-2D27-4C7C-BECA-FDF0AC14E4DA}">
            <xm:f>NOT(ISERROR(SEARCH($AD$6,G12)))</xm:f>
            <xm:f>$AD$6</xm:f>
            <x14:dxf>
              <fill>
                <patternFill>
                  <bgColor theme="0" tint="-0.14996795556505021"/>
                </patternFill>
              </fill>
            </x14:dxf>
          </x14:cfRule>
          <x14:cfRule type="containsText" priority="3" operator="containsText" id="{24BCC0EA-A9FF-47FE-A8FD-8E13D3C66AEC}">
            <xm:f>NOT(ISERROR(SEARCH($AC$6,G12)))</xm:f>
            <xm:f>$AC$6</xm:f>
            <x14:dxf>
              <fill>
                <patternFill>
                  <bgColor theme="7" tint="0.59996337778862885"/>
                </patternFill>
              </fill>
            </x14:dxf>
          </x14:cfRule>
          <x14:cfRule type="containsText" priority="4" operator="containsText" id="{1972A83C-504E-46FB-8529-868EBA1D0620}">
            <xm:f>NOT(ISERROR(SEARCH($AB$6,G12)))</xm:f>
            <xm:f>$AB$6</xm:f>
            <x14:dxf>
              <font>
                <color auto="1"/>
              </font>
              <fill>
                <patternFill patternType="solid">
                  <fgColor rgb="FF9A0000"/>
                  <bgColor rgb="FFFF7979"/>
                </patternFill>
              </fill>
            </x14:dxf>
          </x14:cfRule>
          <xm:sqref>G12:G50</xm:sqref>
        </x14:conditionalFormatting>
        <x14:conditionalFormatting xmlns:xm="http://schemas.microsoft.com/office/excel/2006/main">
          <x14:cfRule type="containsText" priority="17" operator="containsText" id="{ADC99734-33C1-4B82-ADBD-20A6C24700CF}">
            <xm:f>NOT(ISERROR(SEARCH($AE$5,H12)))</xm:f>
            <xm:f>$AE$5</xm:f>
            <x14:dxf>
              <font>
                <color theme="1"/>
              </font>
              <fill>
                <patternFill>
                  <bgColor rgb="FFFF7979"/>
                </patternFill>
              </fill>
            </x14:dxf>
          </x14:cfRule>
          <x14:cfRule type="containsText" priority="18" operator="containsText" id="{3979448F-9626-4F35-97E1-501920F5AC36}">
            <xm:f>NOT(ISERROR(SEARCH(#REF!,H12)))</xm:f>
            <xm:f>#REF!</xm:f>
            <x14:dxf>
              <fill>
                <patternFill>
                  <bgColor theme="5" tint="0.39994506668294322"/>
                </patternFill>
              </fill>
            </x14:dxf>
          </x14:cfRule>
          <x14:cfRule type="containsText" priority="19" operator="containsText" id="{EA7BC307-A306-43A9-B9C6-45788786D93A}">
            <xm:f>NOT(ISERROR(SEARCH($AD$5,H12)))</xm:f>
            <xm:f>$AD$5</xm:f>
            <x14:dxf>
              <fill>
                <patternFill>
                  <bgColor theme="7" tint="0.59996337778862885"/>
                </patternFill>
              </fill>
            </x14:dxf>
          </x14:cfRule>
          <x14:cfRule type="containsText" priority="20" operator="containsText" id="{37790928-9D4C-4647-88D2-73A035B2DE2E}">
            <xm:f>NOT(ISERROR(SEARCH($AC$5,H12)))</xm:f>
            <xm:f>$AC$5</xm:f>
            <x14:dxf>
              <fill>
                <patternFill>
                  <bgColor theme="0" tint="-0.14996795556505021"/>
                </patternFill>
              </fill>
            </x14:dxf>
          </x14:cfRule>
          <x14:cfRule type="containsText" priority="21" operator="containsText" id="{DEF717C7-A012-4D5B-906F-CECD94A236F2}">
            <xm:f>NOT(ISERROR(SEARCH($AB$5,H12)))</xm:f>
            <xm:f>$AB$5</xm:f>
            <x14:dxf>
              <fill>
                <patternFill>
                  <bgColor theme="9" tint="0.59996337778862885"/>
                </patternFill>
              </fill>
            </x14:dxf>
          </x14:cfRule>
          <xm:sqref>H12:M49 H50:L50</xm:sqref>
        </x14:conditionalFormatting>
      </x14:conditionalFormattings>
    </ext>
    <ext xmlns:x14="http://schemas.microsoft.com/office/spreadsheetml/2009/9/main" uri="{CCE6A557-97BC-4b89-ADB6-D9C93CAAB3DF}">
      <x14:dataValidations xmlns:xm="http://schemas.microsoft.com/office/excel/2006/main" count="1">
        <x14:dataValidation type="list" allowBlank="1" showInputMessage="1" showErrorMessage="1" xr:uid="{BEE2F29A-01BE-4DBB-AA96-8EB342621F8B}">
          <x14:formula1>
            <xm:f>Gemeindedienstleistungen!$B$8:$B$42</xm:f>
          </x14:formula1>
          <xm:sqref>F12:F50</xm:sqref>
        </x14:dataValidation>
      </x14:dataValidations>
    </ext>
  </extLs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D14F18D89D7907429BAD51EF448F7ADC" ma:contentTypeVersion="13" ma:contentTypeDescription="Crée un document." ma:contentTypeScope="" ma:versionID="b42e0c2b5187428e9ad4a76085f57f00">
  <xsd:schema xmlns:xsd="http://www.w3.org/2001/XMLSchema" xmlns:xs="http://www.w3.org/2001/XMLSchema" xmlns:p="http://schemas.microsoft.com/office/2006/metadata/properties" xmlns:ns2="99cc897a-1a21-4cf8-a268-1cd8b5c9414b" xmlns:ns3="b0d33b75-ec2c-40f2-b6c2-24ed98467607" targetNamespace="http://schemas.microsoft.com/office/2006/metadata/properties" ma:root="true" ma:fieldsID="6fa9a87037dac0bbe892076b382ecc29" ns2:_="" ns3:_="">
    <xsd:import namespace="99cc897a-1a21-4cf8-a268-1cd8b5c9414b"/>
    <xsd:import namespace="b0d33b75-ec2c-40f2-b6c2-24ed98467607"/>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3:SharedWithUsers" minOccurs="0"/>
                <xsd:element ref="ns3:SharedWithDetails" minOccurs="0"/>
                <xsd:element ref="ns2:Validee_Antenne" minOccurs="0"/>
                <xsd:element ref="ns2:CommentairesAntennesmodifi_x00e9_sparHES_x002d_SO" minOccurs="0"/>
                <xsd:element ref="ns2:Servicecantonalenvoy_x00e9_" minOccurs="0"/>
                <xsd:element ref="ns2:Bereitzum_x00fc_bersetzten" minOccurs="0"/>
                <xsd:element ref="ns2:_x00dc_bersetzung" minOccurs="0"/>
                <xsd:element ref="ns2:Gegengelesen" minOccurs="0"/>
                <xsd:element ref="ns2:Kommentar" minOccurs="0"/>
                <xsd:element ref="ns2:Kommentareingearbeitet"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9cc897a-1a21-4cf8-a268-1cd8b5c9414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Validee_Antenne" ma:index="13" nillable="true" ma:displayName="Validee_Antenne" ma:default="Non-validée" ma:description="cochée &quot;oui&quot; si déjà relue par Léo à l'Antenne" ma:format="Dropdown" ma:internalName="Validee_Antenne">
      <xsd:simpleType>
        <xsd:union memberTypes="dms:Text">
          <xsd:simpleType>
            <xsd:restriction base="dms:Choice">
              <xsd:enumeration value="Validée"/>
              <xsd:enumeration value="Non-validée"/>
            </xsd:restriction>
          </xsd:simpleType>
        </xsd:union>
      </xsd:simpleType>
    </xsd:element>
    <xsd:element name="CommentairesAntennesmodifi_x00e9_sparHES_x002d_SO" ma:index="14" nillable="true" ma:displayName="Modifiée suite aux inputs antennes" ma:default="0" ma:format="Dropdown" ma:internalName="CommentairesAntennesmodifi_x00e9_sparHES_x002d_SO">
      <xsd:simpleType>
        <xsd:restriction base="dms:Boolean"/>
      </xsd:simpleType>
    </xsd:element>
    <xsd:element name="Servicecantonalenvoy_x00e9_" ma:index="15" nillable="true" ma:displayName="Service cantonal envoyé" ma:format="Dropdown" ma:internalName="Servicecantonalenvoy_x00e9_">
      <xsd:simpleType>
        <xsd:restriction base="dms:Text">
          <xsd:maxLength value="255"/>
        </xsd:restriction>
      </xsd:simpleType>
    </xsd:element>
    <xsd:element name="Bereitzum_x00fc_bersetzten" ma:index="16" nillable="true" ma:displayName="Bereit zum übersetzten" ma:default="Nein" ma:format="Dropdown" ma:internalName="Bereitzum_x00fc_bersetzten">
      <xsd:simpleType>
        <xsd:restriction base="dms:Choice">
          <xsd:enumeration value="Ja"/>
          <xsd:enumeration value="Nein"/>
        </xsd:restriction>
      </xsd:simpleType>
    </xsd:element>
    <xsd:element name="_x00dc_bersetzung" ma:index="17" nillable="true" ma:displayName="Übersetzung" ma:default="nicht übersetzen" ma:format="Dropdown" ma:internalName="_x00dc_bersetzung">
      <xsd:simpleType>
        <xsd:restriction base="dms:Choice">
          <xsd:enumeration value="zu übersetzen"/>
          <xsd:enumeration value="nicht übersetzen"/>
          <xsd:enumeration value="übersetzt"/>
          <xsd:enumeration value="in Arbeit"/>
          <xsd:enumeration value="gegengelesen"/>
          <xsd:enumeration value="fertig"/>
        </xsd:restriction>
      </xsd:simpleType>
    </xsd:element>
    <xsd:element name="Gegengelesen" ma:index="18" nillable="true" ma:displayName="Gegengelesen" ma:format="Dropdown" ma:internalName="Gegengelesen">
      <xsd:simpleType>
        <xsd:restriction base="dms:Choice">
          <xsd:enumeration value="ja"/>
          <xsd:enumeration value="nein"/>
          <xsd:enumeration value="Choix 3"/>
        </xsd:restriction>
      </xsd:simpleType>
    </xsd:element>
    <xsd:element name="Kommentar" ma:index="19" nillable="true" ma:displayName="Kommentar" ma:format="Dropdown" ma:internalName="Kommentar">
      <xsd:simpleType>
        <xsd:restriction base="dms:Text">
          <xsd:maxLength value="255"/>
        </xsd:restriction>
      </xsd:simpleType>
    </xsd:element>
    <xsd:element name="Kommentareingearbeitet" ma:index="20" nillable="true" ma:displayName="Kommentar eingearbeitet" ma:format="Dropdown" ma:internalName="Kommentareingearbeitet">
      <xsd:simpleType>
        <xsd:restriction base="dms:Text">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b0d33b75-ec2c-40f2-b6c2-24ed98467607" elementFormDefault="qualified">
    <xsd:import namespace="http://schemas.microsoft.com/office/2006/documentManagement/types"/>
    <xsd:import namespace="http://schemas.microsoft.com/office/infopath/2007/PartnerControls"/>
    <xsd:element name="SharedWithUsers" ma:index="11" nillable="true" ma:displayName="Partagé avec"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2" nillable="true" ma:displayName="Partagé avec dé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Validee_Antenne xmlns="99cc897a-1a21-4cf8-a268-1cd8b5c9414b">Non-validée</Validee_Antenne>
    <CommentairesAntennesmodifi_x00e9_sparHES_x002d_SO xmlns="99cc897a-1a21-4cf8-a268-1cd8b5c9414b">false</CommentairesAntennesmodifi_x00e9_sparHES_x002d_SO>
    <Bereitzum_x00fc_bersetzten xmlns="99cc897a-1a21-4cf8-a268-1cd8b5c9414b">Nein</Bereitzum_x00fc_bersetzten>
    <Servicecantonalenvoy_x00e9_ xmlns="99cc897a-1a21-4cf8-a268-1cd8b5c9414b" xsi:nil="true"/>
    <_x00dc_bersetzung xmlns="99cc897a-1a21-4cf8-a268-1cd8b5c9414b">übersetzt</_x00dc_bersetzung>
    <Gegengelesen xmlns="99cc897a-1a21-4cf8-a268-1cd8b5c9414b" xsi:nil="true"/>
    <Kommentar xmlns="99cc897a-1a21-4cf8-a268-1cd8b5c9414b" xsi:nil="true"/>
    <Kommentareingearbeitet xmlns="99cc897a-1a21-4cf8-a268-1cd8b5c9414b" xsi:nil="true"/>
  </documentManagement>
</p:properties>
</file>

<file path=customXml/itemProps1.xml><?xml version="1.0" encoding="utf-8"?>
<ds:datastoreItem xmlns:ds="http://schemas.openxmlformats.org/officeDocument/2006/customXml" ds:itemID="{841E77E5-7612-45BA-BB99-7335C6EE8B1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99cc897a-1a21-4cf8-a268-1cd8b5c9414b"/>
    <ds:schemaRef ds:uri="b0d33b75-ec2c-40f2-b6c2-24ed9846760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DBE0F863-5D50-4FD8-A58D-7033BA730320}">
  <ds:schemaRefs>
    <ds:schemaRef ds:uri="http://schemas.microsoft.com/sharepoint/v3/contenttype/forms"/>
  </ds:schemaRefs>
</ds:datastoreItem>
</file>

<file path=customXml/itemProps3.xml><?xml version="1.0" encoding="utf-8"?>
<ds:datastoreItem xmlns:ds="http://schemas.openxmlformats.org/officeDocument/2006/customXml" ds:itemID="{76AF16CC-871D-462C-8D70-57D475D0B021}">
  <ds:schemaRefs>
    <ds:schemaRef ds:uri="http://purl.org/dc/terms/"/>
    <ds:schemaRef ds:uri="http://schemas.microsoft.com/office/2006/documentManagement/types"/>
    <ds:schemaRef ds:uri="http://purl.org/dc/dcmitype/"/>
    <ds:schemaRef ds:uri="http://purl.org/dc/elements/1.1/"/>
    <ds:schemaRef ds:uri="http://schemas.microsoft.com/office/2006/metadata/properties"/>
    <ds:schemaRef ds:uri="b0d33b75-ec2c-40f2-b6c2-24ed98467607"/>
    <ds:schemaRef ds:uri="http://schemas.microsoft.com/office/infopath/2007/PartnerControls"/>
    <ds:schemaRef ds:uri="http://schemas.openxmlformats.org/package/2006/metadata/core-properties"/>
    <ds:schemaRef ds:uri="99cc897a-1a21-4cf8-a268-1cd8b5c9414b"/>
    <ds:schemaRef ds:uri="http://www.w3.org/XML/1998/namespace"/>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8</vt:i4>
      </vt:variant>
      <vt:variant>
        <vt:lpstr>Benannte Bereiche</vt:lpstr>
      </vt:variant>
      <vt:variant>
        <vt:i4>10</vt:i4>
      </vt:variant>
    </vt:vector>
  </HeadingPairs>
  <TitlesOfParts>
    <vt:vector size="18" baseType="lpstr">
      <vt:lpstr>Einfühung</vt:lpstr>
      <vt:lpstr>Gemeindegebäude</vt:lpstr>
      <vt:lpstr>Gemeindedienstleistungen</vt:lpstr>
      <vt:lpstr>PAG</vt:lpstr>
      <vt:lpstr>Hilfestellung_Massnahmen</vt:lpstr>
      <vt:lpstr>Kontaktliste</vt:lpstr>
      <vt:lpstr>Gebäudeliste_Gemeindegebiet</vt:lpstr>
      <vt:lpstr>PCA ancien</vt:lpstr>
      <vt:lpstr>Einfühung!Druckbereich</vt:lpstr>
      <vt:lpstr>Gemeindedienstleistungen!Druckbereich</vt:lpstr>
      <vt:lpstr>Kontaktliste!Druckbereich</vt:lpstr>
      <vt:lpstr>'PCA ancien'!Druckbereich</vt:lpstr>
      <vt:lpstr>Gebäudeliste_Gemeindegebiet!Drucktitel</vt:lpstr>
      <vt:lpstr>Hilfestellung_Massnahmen!Drucktitel</vt:lpstr>
      <vt:lpstr>Kontaktliste!Drucktitel</vt:lpstr>
      <vt:lpstr>PAG!Drucktitel</vt:lpstr>
      <vt:lpstr>PAG!ok</vt:lpstr>
      <vt:lpstr>'PCA ancien'!ok</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Dobay Olivia</dc:creator>
  <cp:keywords/>
  <dc:description/>
  <cp:lastModifiedBy>Adrian Steiner</cp:lastModifiedBy>
  <cp:revision/>
  <dcterms:created xsi:type="dcterms:W3CDTF">2022-09-08T09:26:54Z</dcterms:created>
  <dcterms:modified xsi:type="dcterms:W3CDTF">2023-12-07T09:19:14Z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0x010100D14F18D89D7907429BAD51EF448F7ADC</vt:lpwstr>
  </property>
  <property fmtid="{D5CDD505-2E9C-101B-9397-08002B2CF9AE}" pid="3" name="_NewReviewCycle">
    <vt:lpwstr/>
  </property>
  <property fmtid="{D5CDD505-2E9C-101B-9397-08002B2CF9AE}" pid="4" name="_AdHocReviewCycleID">
    <vt:i4>752906868</vt:i4>
  </property>
  <property fmtid="{D5CDD505-2E9C-101B-9397-08002B2CF9AE}" pid="5" name="_EmailSubject">
    <vt:lpwstr>PCA - fiches pour les communes - VPré-envoi</vt:lpwstr>
  </property>
  <property fmtid="{D5CDD505-2E9C-101B-9397-08002B2CF9AE}" pid="6" name="_AuthorEmail">
    <vt:lpwstr>noemi.imboden@hevs.ch</vt:lpwstr>
  </property>
  <property fmtid="{D5CDD505-2E9C-101B-9397-08002B2CF9AE}" pid="7" name="_AuthorEmailDisplayName">
    <vt:lpwstr>Imboden Noemi</vt:lpwstr>
  </property>
  <property fmtid="{D5CDD505-2E9C-101B-9397-08002B2CF9AE}" pid="8" name="_PreviousAdHocReviewCycleID">
    <vt:i4>752906868</vt:i4>
  </property>
  <property fmtid="{D5CDD505-2E9C-101B-9397-08002B2CF9AE}" pid="9" name="_ReviewingToolsShownOnce">
    <vt:lpwstr/>
  </property>
</Properties>
</file>